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dc-01\RedirectedFiles$\valentinaf\Documents\Javni razpisi\14_Laboratorijski material - ponovitev\"/>
    </mc:Choice>
  </mc:AlternateContent>
  <xr:revisionPtr revIDLastSave="0" documentId="13_ncr:1_{DEE7FA90-19C6-4D8D-B48C-99E4DD8C7BA7}" xr6:coauthVersionLast="36" xr6:coauthVersionMax="36" xr10:uidLastSave="{00000000-0000-0000-0000-000000000000}"/>
  <bookViews>
    <workbookView xWindow="0" yWindow="0" windowWidth="28800" windowHeight="12105" firstSheet="3" activeTab="14" xr2:uid="{00000000-000D-0000-FFFF-FFFF00000000}"/>
  </bookViews>
  <sheets>
    <sheet name="SKLOP 1" sheetId="16" r:id="rId1"/>
    <sheet name="SKLOP 2" sheetId="15" r:id="rId2"/>
    <sheet name="SKLOP 3" sheetId="14" r:id="rId3"/>
    <sheet name="SKLOP 4" sheetId="3" r:id="rId4"/>
    <sheet name="SKLOP 5" sheetId="4" r:id="rId5"/>
    <sheet name="SKLOP 6" sheetId="1" r:id="rId6"/>
    <sheet name="SKLOP 7" sheetId="2" r:id="rId7"/>
    <sheet name="SKLOP 8" sheetId="5" r:id="rId8"/>
    <sheet name="SKLOP 9" sheetId="6" r:id="rId9"/>
    <sheet name="SKLOP 10" sheetId="7" r:id="rId10"/>
    <sheet name="SKLOP 11" sheetId="9" r:id="rId11"/>
    <sheet name="SKLOP 12" sheetId="10" r:id="rId12"/>
    <sheet name="SKLOP 13" sheetId="11" r:id="rId13"/>
    <sheet name="SKLOP 14" sheetId="12" r:id="rId14"/>
    <sheet name="SKLOP 15" sheetId="13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3" l="1"/>
  <c r="K6" i="14"/>
  <c r="K5" i="14"/>
  <c r="K6" i="16"/>
  <c r="K10" i="16"/>
  <c r="K11" i="16"/>
  <c r="K12" i="16"/>
  <c r="K13" i="16"/>
  <c r="K14" i="16"/>
  <c r="K15" i="16"/>
  <c r="K16" i="16"/>
  <c r="K17" i="16"/>
  <c r="K6" i="15" l="1"/>
  <c r="M6" i="15" s="1"/>
  <c r="L6" i="15"/>
  <c r="L56" i="15" s="1"/>
  <c r="K7" i="15"/>
  <c r="L7" i="15"/>
  <c r="M7" i="15"/>
  <c r="K8" i="15"/>
  <c r="L8" i="15"/>
  <c r="M8" i="15"/>
  <c r="K9" i="15"/>
  <c r="L9" i="15"/>
  <c r="M9" i="15"/>
  <c r="K10" i="15"/>
  <c r="M10" i="15" s="1"/>
  <c r="L10" i="15"/>
  <c r="K11" i="15"/>
  <c r="L11" i="15"/>
  <c r="M11" i="15"/>
  <c r="K12" i="15"/>
  <c r="L12" i="15"/>
  <c r="M12" i="15"/>
  <c r="K13" i="15"/>
  <c r="M13" i="15" s="1"/>
  <c r="L13" i="15"/>
  <c r="K14" i="15"/>
  <c r="M14" i="15" s="1"/>
  <c r="L14" i="15"/>
  <c r="K15" i="15"/>
  <c r="L15" i="15"/>
  <c r="M15" i="15"/>
  <c r="K16" i="15"/>
  <c r="L16" i="15"/>
  <c r="M16" i="15"/>
  <c r="K17" i="15"/>
  <c r="M17" i="15" s="1"/>
  <c r="L17" i="15"/>
  <c r="K18" i="15"/>
  <c r="M18" i="15" s="1"/>
  <c r="L18" i="15"/>
  <c r="K19" i="15"/>
  <c r="L19" i="15"/>
  <c r="M19" i="15"/>
  <c r="K20" i="15"/>
  <c r="L20" i="15"/>
  <c r="M20" i="15"/>
  <c r="K22" i="15"/>
  <c r="M22" i="15" s="1"/>
  <c r="L22" i="15"/>
  <c r="K23" i="15"/>
  <c r="M23" i="15" s="1"/>
  <c r="L23" i="15"/>
  <c r="K24" i="15"/>
  <c r="L24" i="15"/>
  <c r="M24" i="15"/>
  <c r="K25" i="15"/>
  <c r="L25" i="15"/>
  <c r="M25" i="15"/>
  <c r="K26" i="15"/>
  <c r="M26" i="15" s="1"/>
  <c r="L26" i="15"/>
  <c r="K27" i="15"/>
  <c r="M27" i="15" s="1"/>
  <c r="L27" i="15"/>
  <c r="K28" i="15"/>
  <c r="L28" i="15"/>
  <c r="M28" i="15"/>
  <c r="K29" i="15"/>
  <c r="L29" i="15"/>
  <c r="M29" i="15"/>
  <c r="K30" i="15"/>
  <c r="M30" i="15" s="1"/>
  <c r="L30" i="15"/>
  <c r="K31" i="15"/>
  <c r="M31" i="15" s="1"/>
  <c r="L31" i="15"/>
  <c r="K32" i="15"/>
  <c r="L32" i="15"/>
  <c r="M32" i="15"/>
  <c r="K34" i="15"/>
  <c r="L34" i="15"/>
  <c r="M34" i="15"/>
  <c r="K35" i="15"/>
  <c r="M35" i="15" s="1"/>
  <c r="L35" i="15"/>
  <c r="K36" i="15"/>
  <c r="M36" i="15" s="1"/>
  <c r="L36" i="15"/>
  <c r="K37" i="15"/>
  <c r="L37" i="15"/>
  <c r="M37" i="15"/>
  <c r="K38" i="15"/>
  <c r="L38" i="15"/>
  <c r="M38" i="15"/>
  <c r="K39" i="15"/>
  <c r="M39" i="15" s="1"/>
  <c r="L39" i="15"/>
  <c r="K40" i="15"/>
  <c r="M40" i="15" s="1"/>
  <c r="L40" i="15"/>
  <c r="K41" i="15"/>
  <c r="L41" i="15"/>
  <c r="M41" i="15"/>
  <c r="K42" i="15"/>
  <c r="L42" i="15"/>
  <c r="M42" i="15"/>
  <c r="K43" i="15"/>
  <c r="M43" i="15" s="1"/>
  <c r="L43" i="15"/>
  <c r="K44" i="15"/>
  <c r="M44" i="15" s="1"/>
  <c r="L44" i="15"/>
  <c r="K45" i="15"/>
  <c r="L45" i="15"/>
  <c r="M45" i="15"/>
  <c r="K47" i="15"/>
  <c r="L47" i="15"/>
  <c r="M47" i="15"/>
  <c r="K48" i="15"/>
  <c r="M48" i="15" s="1"/>
  <c r="L48" i="15"/>
  <c r="K49" i="15"/>
  <c r="M49" i="15" s="1"/>
  <c r="L49" i="15"/>
  <c r="K50" i="15"/>
  <c r="L50" i="15"/>
  <c r="M50" i="15"/>
  <c r="K51" i="15"/>
  <c r="L51" i="15"/>
  <c r="M51" i="15"/>
  <c r="K52" i="15"/>
  <c r="M52" i="15" s="1"/>
  <c r="L52" i="15"/>
  <c r="K53" i="15"/>
  <c r="M53" i="15" s="1"/>
  <c r="L53" i="15"/>
  <c r="K54" i="15"/>
  <c r="L54" i="15"/>
  <c r="M54" i="15"/>
  <c r="K55" i="15"/>
  <c r="L55" i="15"/>
  <c r="M55" i="15"/>
  <c r="M56" i="15" l="1"/>
  <c r="M23" i="5"/>
  <c r="K23" i="5"/>
  <c r="O18" i="10"/>
  <c r="N18" i="10"/>
  <c r="M18" i="10"/>
  <c r="O8" i="10" l="1"/>
  <c r="N8" i="10"/>
  <c r="M8" i="10"/>
  <c r="L23" i="5" l="1"/>
  <c r="M6" i="16" l="1"/>
  <c r="M11" i="11" l="1"/>
  <c r="M8" i="14"/>
  <c r="M9" i="14"/>
  <c r="M12" i="14"/>
  <c r="L6" i="14"/>
  <c r="L7" i="14"/>
  <c r="L8" i="14"/>
  <c r="L9" i="14"/>
  <c r="L10" i="14"/>
  <c r="L11" i="14"/>
  <c r="L12" i="14"/>
  <c r="M6" i="14"/>
  <c r="K7" i="14"/>
  <c r="M7" i="14" s="1"/>
  <c r="K8" i="14"/>
  <c r="K9" i="14"/>
  <c r="K10" i="14"/>
  <c r="M10" i="14" s="1"/>
  <c r="K11" i="14"/>
  <c r="M11" i="14" s="1"/>
  <c r="K12" i="14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K62" i="16"/>
  <c r="M62" i="16" s="1"/>
  <c r="K63" i="16"/>
  <c r="M63" i="16" s="1"/>
  <c r="K64" i="16"/>
  <c r="M64" i="16" s="1"/>
  <c r="K65" i="16"/>
  <c r="M65" i="16" s="1"/>
  <c r="K66" i="16"/>
  <c r="M66" i="16" s="1"/>
  <c r="K67" i="16"/>
  <c r="M67" i="16" s="1"/>
  <c r="K68" i="16"/>
  <c r="M68" i="16" s="1"/>
  <c r="K69" i="16"/>
  <c r="M69" i="16" s="1"/>
  <c r="K70" i="16"/>
  <c r="M70" i="16" s="1"/>
  <c r="K71" i="16"/>
  <c r="M71" i="16" s="1"/>
  <c r="K72" i="16"/>
  <c r="M72" i="16" s="1"/>
  <c r="K73" i="16"/>
  <c r="M73" i="16" s="1"/>
  <c r="K74" i="16"/>
  <c r="M74" i="16" s="1"/>
  <c r="K75" i="16"/>
  <c r="M75" i="16" s="1"/>
  <c r="K76" i="16"/>
  <c r="M76" i="16" s="1"/>
  <c r="K77" i="16"/>
  <c r="M77" i="16" s="1"/>
  <c r="K78" i="16"/>
  <c r="M78" i="16" s="1"/>
  <c r="K79" i="16"/>
  <c r="M79" i="16" s="1"/>
  <c r="K80" i="16"/>
  <c r="M80" i="16" s="1"/>
  <c r="K81" i="16"/>
  <c r="M81" i="16" s="1"/>
  <c r="K82" i="16"/>
  <c r="M82" i="16" s="1"/>
  <c r="M87" i="16" s="1"/>
  <c r="K83" i="16"/>
  <c r="M83" i="16" s="1"/>
  <c r="K84" i="16"/>
  <c r="M84" i="16" s="1"/>
  <c r="K85" i="16"/>
  <c r="M85" i="16" s="1"/>
  <c r="K86" i="16"/>
  <c r="M86" i="16" s="1"/>
  <c r="L53" i="16"/>
  <c r="L54" i="16"/>
  <c r="L55" i="16"/>
  <c r="L56" i="16"/>
  <c r="L57" i="16"/>
  <c r="L58" i="16"/>
  <c r="L59" i="16"/>
  <c r="K53" i="16"/>
  <c r="M53" i="16" s="1"/>
  <c r="K54" i="16"/>
  <c r="M54" i="16" s="1"/>
  <c r="K55" i="16"/>
  <c r="M55" i="16" s="1"/>
  <c r="K56" i="16"/>
  <c r="M56" i="16" s="1"/>
  <c r="K57" i="16"/>
  <c r="M57" i="16" s="1"/>
  <c r="K58" i="16"/>
  <c r="M58" i="16" s="1"/>
  <c r="K59" i="16"/>
  <c r="M59" i="16" s="1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K48" i="16"/>
  <c r="M48" i="16" s="1"/>
  <c r="K49" i="16"/>
  <c r="M49" i="16" s="1"/>
  <c r="K50" i="16"/>
  <c r="M50" i="16" s="1"/>
  <c r="M5" i="6"/>
  <c r="L6" i="2"/>
  <c r="L7" i="2"/>
  <c r="K6" i="2"/>
  <c r="M6" i="2" s="1"/>
  <c r="K7" i="2"/>
  <c r="M7" i="2" s="1"/>
  <c r="L86" i="16" l="1"/>
  <c r="L61" i="16"/>
  <c r="K61" i="16"/>
  <c r="M61" i="16" s="1"/>
  <c r="L52" i="16"/>
  <c r="K52" i="16"/>
  <c r="M52" i="16" s="1"/>
  <c r="L37" i="16"/>
  <c r="K37" i="16"/>
  <c r="M37" i="16" s="1"/>
  <c r="L35" i="16"/>
  <c r="K35" i="16"/>
  <c r="M35" i="16" s="1"/>
  <c r="L34" i="16"/>
  <c r="K34" i="16"/>
  <c r="M34" i="16" s="1"/>
  <c r="M33" i="16"/>
  <c r="L33" i="16"/>
  <c r="K33" i="16"/>
  <c r="L32" i="16"/>
  <c r="K32" i="16"/>
  <c r="M32" i="16" s="1"/>
  <c r="L31" i="16"/>
  <c r="K31" i="16"/>
  <c r="M31" i="16" s="1"/>
  <c r="L30" i="16"/>
  <c r="K30" i="16"/>
  <c r="M30" i="16" s="1"/>
  <c r="L29" i="16"/>
  <c r="K29" i="16"/>
  <c r="M29" i="16" s="1"/>
  <c r="L28" i="16"/>
  <c r="K28" i="16"/>
  <c r="M28" i="16" s="1"/>
  <c r="L27" i="16"/>
  <c r="K27" i="16"/>
  <c r="M27" i="16" s="1"/>
  <c r="L26" i="16"/>
  <c r="K26" i="16"/>
  <c r="M26" i="16" s="1"/>
  <c r="L25" i="16"/>
  <c r="K25" i="16"/>
  <c r="M25" i="16" s="1"/>
  <c r="L24" i="16"/>
  <c r="K24" i="16"/>
  <c r="M24" i="16" s="1"/>
  <c r="L23" i="16"/>
  <c r="K23" i="16"/>
  <c r="M23" i="16" s="1"/>
  <c r="L22" i="16"/>
  <c r="K22" i="16"/>
  <c r="M22" i="16" s="1"/>
  <c r="L21" i="16"/>
  <c r="K21" i="16"/>
  <c r="M21" i="16" s="1"/>
  <c r="L20" i="16"/>
  <c r="K20" i="16"/>
  <c r="M20" i="16" s="1"/>
  <c r="L19" i="16"/>
  <c r="K19" i="16"/>
  <c r="M19" i="16" s="1"/>
  <c r="L18" i="16"/>
  <c r="K18" i="16"/>
  <c r="M18" i="16" s="1"/>
  <c r="L17" i="16"/>
  <c r="M17" i="16"/>
  <c r="L16" i="16"/>
  <c r="M16" i="16"/>
  <c r="L15" i="16"/>
  <c r="M15" i="16"/>
  <c r="L14" i="16"/>
  <c r="M14" i="16"/>
  <c r="L13" i="16"/>
  <c r="M13" i="16"/>
  <c r="L12" i="16"/>
  <c r="M12" i="16"/>
  <c r="L11" i="16"/>
  <c r="M11" i="16"/>
  <c r="L10" i="16"/>
  <c r="M10" i="16"/>
  <c r="L9" i="16"/>
  <c r="K9" i="16"/>
  <c r="M9" i="16" s="1"/>
  <c r="L8" i="16"/>
  <c r="K8" i="16"/>
  <c r="M8" i="16" s="1"/>
  <c r="L7" i="16"/>
  <c r="K7" i="16"/>
  <c r="M7" i="16" s="1"/>
  <c r="L6" i="16"/>
  <c r="L87" i="16" l="1"/>
  <c r="L5" i="14"/>
  <c r="L13" i="14" s="1"/>
  <c r="M5" i="14"/>
  <c r="M13" i="14" s="1"/>
  <c r="N9" i="13" l="1"/>
  <c r="M9" i="13"/>
  <c r="O9" i="13" s="1"/>
  <c r="N8" i="13"/>
  <c r="M8" i="13"/>
  <c r="O8" i="13" s="1"/>
  <c r="N7" i="13"/>
  <c r="M7" i="13"/>
  <c r="O7" i="13" s="1"/>
  <c r="N6" i="13"/>
  <c r="M6" i="13"/>
  <c r="O6" i="13" s="1"/>
  <c r="N5" i="13"/>
  <c r="M5" i="13"/>
  <c r="O5" i="13" s="1"/>
  <c r="L31" i="5"/>
  <c r="K31" i="5"/>
  <c r="M31" i="5" s="1"/>
  <c r="L30" i="5"/>
  <c r="K30" i="5"/>
  <c r="M30" i="5" s="1"/>
  <c r="O10" i="13" l="1"/>
  <c r="N10" i="13"/>
  <c r="N12" i="12"/>
  <c r="M12" i="12"/>
  <c r="O12" i="12" s="1"/>
  <c r="N11" i="12"/>
  <c r="M11" i="12"/>
  <c r="O11" i="12" s="1"/>
  <c r="O10" i="12"/>
  <c r="N10" i="12"/>
  <c r="M10" i="12"/>
  <c r="O9" i="12"/>
  <c r="N9" i="12"/>
  <c r="M9" i="12"/>
  <c r="N8" i="12"/>
  <c r="M8" i="12"/>
  <c r="O8" i="12" s="1"/>
  <c r="N7" i="12"/>
  <c r="M7" i="12"/>
  <c r="O7" i="12" s="1"/>
  <c r="O6" i="12"/>
  <c r="N6" i="12"/>
  <c r="M6" i="12"/>
  <c r="N5" i="12"/>
  <c r="M5" i="12"/>
  <c r="O5" i="12" s="1"/>
  <c r="N11" i="11"/>
  <c r="O11" i="11"/>
  <c r="N10" i="11"/>
  <c r="M10" i="11"/>
  <c r="O10" i="11" s="1"/>
  <c r="N9" i="11"/>
  <c r="M9" i="11"/>
  <c r="O9" i="11" s="1"/>
  <c r="N8" i="11"/>
  <c r="M8" i="11"/>
  <c r="O8" i="11" s="1"/>
  <c r="N7" i="11"/>
  <c r="M7" i="11"/>
  <c r="O7" i="11" s="1"/>
  <c r="N6" i="11"/>
  <c r="M6" i="11"/>
  <c r="O6" i="11" s="1"/>
  <c r="N5" i="11"/>
  <c r="M5" i="11"/>
  <c r="O5" i="11" s="1"/>
  <c r="O12" i="11" l="1"/>
  <c r="N12" i="11"/>
  <c r="O13" i="12"/>
  <c r="N13" i="12"/>
  <c r="N24" i="10"/>
  <c r="M24" i="10"/>
  <c r="O24" i="10" s="1"/>
  <c r="N23" i="10"/>
  <c r="M23" i="10"/>
  <c r="O23" i="10" s="1"/>
  <c r="N22" i="10"/>
  <c r="M22" i="10"/>
  <c r="O22" i="10" s="1"/>
  <c r="N21" i="10"/>
  <c r="M21" i="10"/>
  <c r="O21" i="10" s="1"/>
  <c r="N20" i="10"/>
  <c r="M20" i="10"/>
  <c r="O20" i="10" s="1"/>
  <c r="N19" i="10"/>
  <c r="M19" i="10"/>
  <c r="O19" i="10" s="1"/>
  <c r="N17" i="10"/>
  <c r="M17" i="10"/>
  <c r="O17" i="10" s="1"/>
  <c r="N16" i="10"/>
  <c r="M16" i="10"/>
  <c r="O16" i="10" s="1"/>
  <c r="N15" i="10"/>
  <c r="M15" i="10"/>
  <c r="O15" i="10" s="1"/>
  <c r="N14" i="10"/>
  <c r="M14" i="10"/>
  <c r="O14" i="10" s="1"/>
  <c r="N13" i="10"/>
  <c r="M13" i="10"/>
  <c r="O13" i="10" s="1"/>
  <c r="N12" i="10"/>
  <c r="M12" i="10"/>
  <c r="O12" i="10" s="1"/>
  <c r="N11" i="10"/>
  <c r="M11" i="10"/>
  <c r="O11" i="10" s="1"/>
  <c r="N10" i="10"/>
  <c r="M10" i="10"/>
  <c r="O10" i="10" s="1"/>
  <c r="N9" i="10"/>
  <c r="M9" i="10"/>
  <c r="O9" i="10" s="1"/>
  <c r="N7" i="10"/>
  <c r="M7" i="10"/>
  <c r="O7" i="10" s="1"/>
  <c r="N6" i="10"/>
  <c r="M6" i="10"/>
  <c r="O6" i="10" s="1"/>
  <c r="N5" i="10"/>
  <c r="M5" i="10"/>
  <c r="O5" i="10" s="1"/>
  <c r="O25" i="10" l="1"/>
  <c r="N25" i="10"/>
  <c r="O8" i="7"/>
  <c r="O12" i="7"/>
  <c r="N13" i="9"/>
  <c r="M13" i="9"/>
  <c r="O13" i="9" s="1"/>
  <c r="N12" i="9"/>
  <c r="M12" i="9"/>
  <c r="O12" i="9" s="1"/>
  <c r="O11" i="9"/>
  <c r="N11" i="9"/>
  <c r="M11" i="9"/>
  <c r="N10" i="9"/>
  <c r="M10" i="9"/>
  <c r="O10" i="9" s="1"/>
  <c r="N9" i="9"/>
  <c r="M9" i="9"/>
  <c r="O9" i="9" s="1"/>
  <c r="O8" i="9"/>
  <c r="N8" i="9"/>
  <c r="M8" i="9"/>
  <c r="N7" i="9"/>
  <c r="M7" i="9"/>
  <c r="O7" i="9" s="1"/>
  <c r="N15" i="7"/>
  <c r="M15" i="7"/>
  <c r="O15" i="7" s="1"/>
  <c r="N14" i="7"/>
  <c r="M14" i="7"/>
  <c r="O14" i="7" s="1"/>
  <c r="N13" i="7"/>
  <c r="M13" i="7"/>
  <c r="O13" i="7" s="1"/>
  <c r="N12" i="7"/>
  <c r="M12" i="7"/>
  <c r="N11" i="7"/>
  <c r="M11" i="7"/>
  <c r="O11" i="7" s="1"/>
  <c r="N10" i="7"/>
  <c r="M10" i="7"/>
  <c r="O10" i="7" s="1"/>
  <c r="N9" i="7"/>
  <c r="M9" i="7"/>
  <c r="O9" i="7" s="1"/>
  <c r="N8" i="7"/>
  <c r="M8" i="7"/>
  <c r="N7" i="7"/>
  <c r="M7" i="7"/>
  <c r="O7" i="7" s="1"/>
  <c r="N14" i="6"/>
  <c r="M14" i="6"/>
  <c r="O14" i="6" s="1"/>
  <c r="N13" i="6"/>
  <c r="M13" i="6"/>
  <c r="O13" i="6" s="1"/>
  <c r="O12" i="6"/>
  <c r="N12" i="6"/>
  <c r="M12" i="6"/>
  <c r="N11" i="6"/>
  <c r="M11" i="6"/>
  <c r="O11" i="6" s="1"/>
  <c r="N10" i="6"/>
  <c r="M10" i="6"/>
  <c r="O10" i="6" s="1"/>
  <c r="O9" i="6"/>
  <c r="N9" i="6"/>
  <c r="M9" i="6"/>
  <c r="N8" i="6"/>
  <c r="M8" i="6"/>
  <c r="O8" i="6" s="1"/>
  <c r="N7" i="6"/>
  <c r="M7" i="6"/>
  <c r="O7" i="6" s="1"/>
  <c r="N6" i="6"/>
  <c r="M6" i="6"/>
  <c r="O6" i="6" s="1"/>
  <c r="O5" i="6"/>
  <c r="N5" i="6"/>
  <c r="L29" i="5"/>
  <c r="K29" i="5"/>
  <c r="M29" i="5" s="1"/>
  <c r="L28" i="5"/>
  <c r="K28" i="5"/>
  <c r="M28" i="5" s="1"/>
  <c r="L27" i="5"/>
  <c r="K27" i="5"/>
  <c r="M27" i="5" s="1"/>
  <c r="L26" i="5"/>
  <c r="K26" i="5"/>
  <c r="M26" i="5" s="1"/>
  <c r="L25" i="5"/>
  <c r="K25" i="5"/>
  <c r="M25" i="5" s="1"/>
  <c r="L24" i="5"/>
  <c r="K24" i="5"/>
  <c r="M24" i="5" s="1"/>
  <c r="L22" i="5"/>
  <c r="K22" i="5"/>
  <c r="M22" i="5" s="1"/>
  <c r="L21" i="5"/>
  <c r="K21" i="5"/>
  <c r="M21" i="5" s="1"/>
  <c r="L20" i="5"/>
  <c r="K20" i="5"/>
  <c r="M20" i="5" s="1"/>
  <c r="L19" i="5"/>
  <c r="K19" i="5"/>
  <c r="M19" i="5" s="1"/>
  <c r="L18" i="5"/>
  <c r="K18" i="5"/>
  <c r="M18" i="5" s="1"/>
  <c r="L17" i="5"/>
  <c r="K17" i="5"/>
  <c r="M17" i="5" s="1"/>
  <c r="L16" i="5"/>
  <c r="K16" i="5"/>
  <c r="M16" i="5" s="1"/>
  <c r="L15" i="5"/>
  <c r="K15" i="5"/>
  <c r="M15" i="5" s="1"/>
  <c r="L14" i="5"/>
  <c r="K14" i="5"/>
  <c r="M14" i="5" s="1"/>
  <c r="L13" i="5"/>
  <c r="K13" i="5"/>
  <c r="M13" i="5" s="1"/>
  <c r="L12" i="5"/>
  <c r="K12" i="5"/>
  <c r="M12" i="5" s="1"/>
  <c r="L11" i="5"/>
  <c r="K11" i="5"/>
  <c r="M11" i="5" s="1"/>
  <c r="L10" i="5"/>
  <c r="K10" i="5"/>
  <c r="M10" i="5" s="1"/>
  <c r="L9" i="5"/>
  <c r="K9" i="5"/>
  <c r="M9" i="5" s="1"/>
  <c r="L8" i="5"/>
  <c r="K8" i="5"/>
  <c r="M8" i="5" s="1"/>
  <c r="L7" i="5"/>
  <c r="K7" i="5"/>
  <c r="M7" i="5" s="1"/>
  <c r="L9" i="4"/>
  <c r="K9" i="4"/>
  <c r="M9" i="4" s="1"/>
  <c r="L8" i="4"/>
  <c r="K8" i="4"/>
  <c r="M8" i="4" s="1"/>
  <c r="M7" i="4"/>
  <c r="L7" i="4"/>
  <c r="K7" i="4"/>
  <c r="L6" i="4"/>
  <c r="K6" i="4"/>
  <c r="M6" i="4" s="1"/>
  <c r="L5" i="4"/>
  <c r="K5" i="4"/>
  <c r="M5" i="4" s="1"/>
  <c r="N13" i="3"/>
  <c r="M13" i="3"/>
  <c r="O13" i="3" s="1"/>
  <c r="N12" i="3"/>
  <c r="M12" i="3"/>
  <c r="O12" i="3" s="1"/>
  <c r="N11" i="3"/>
  <c r="M11" i="3"/>
  <c r="O11" i="3" s="1"/>
  <c r="N10" i="3"/>
  <c r="M10" i="3"/>
  <c r="O10" i="3" s="1"/>
  <c r="N9" i="3"/>
  <c r="M9" i="3"/>
  <c r="O9" i="3" s="1"/>
  <c r="O8" i="3"/>
  <c r="N8" i="3"/>
  <c r="M8" i="3"/>
  <c r="O7" i="3"/>
  <c r="N7" i="3"/>
  <c r="M7" i="3"/>
  <c r="N6" i="3"/>
  <c r="M6" i="3"/>
  <c r="O6" i="3" s="1"/>
  <c r="M5" i="3"/>
  <c r="O5" i="3" s="1"/>
  <c r="L8" i="2"/>
  <c r="K8" i="2"/>
  <c r="M8" i="2" s="1"/>
  <c r="L5" i="2"/>
  <c r="K5" i="2"/>
  <c r="M5" i="2" s="1"/>
  <c r="L6" i="1"/>
  <c r="K6" i="1"/>
  <c r="M6" i="1" s="1"/>
  <c r="L5" i="1"/>
  <c r="K5" i="1"/>
  <c r="M5" i="1" s="1"/>
  <c r="O14" i="9" l="1"/>
  <c r="O16" i="7"/>
  <c r="N16" i="7"/>
  <c r="M9" i="2"/>
  <c r="N14" i="9"/>
  <c r="M32" i="5"/>
  <c r="L32" i="5"/>
  <c r="M10" i="4"/>
  <c r="L10" i="4"/>
  <c r="L7" i="1"/>
  <c r="N14" i="3"/>
  <c r="L9" i="2"/>
  <c r="M7" i="1"/>
  <c r="N15" i="6"/>
  <c r="O15" i="6"/>
  <c r="O14" i="3"/>
</calcChain>
</file>

<file path=xl/sharedStrings.xml><?xml version="1.0" encoding="utf-8"?>
<sst xmlns="http://schemas.openxmlformats.org/spreadsheetml/2006/main" count="1144" uniqueCount="541">
  <si>
    <t>Naročnik: ZDRAVSTVENI DOM Sežana, Partizanska cesta 24 , 6210 SEŽANA</t>
  </si>
  <si>
    <t>NAROČNIK</t>
  </si>
  <si>
    <t>PONUDNIK</t>
  </si>
  <si>
    <t>Zap.št.</t>
  </si>
  <si>
    <t>SAOP ŠT.</t>
  </si>
  <si>
    <t>naziv artikla (naročnikova zahteva)</t>
  </si>
  <si>
    <t>enota pakiranja (EM)</t>
  </si>
  <si>
    <t>specifikacija</t>
  </si>
  <si>
    <t>proizvajalec</t>
  </si>
  <si>
    <t>kataloška številka</t>
  </si>
  <si>
    <t>CENA NA EM BREZ DDV</t>
  </si>
  <si>
    <t>STOPNJA DDV</t>
  </si>
  <si>
    <t>CENA NA EM Z DDV</t>
  </si>
  <si>
    <t>CENA ZA CELOTNO KOLIČINO BREZ DDV</t>
  </si>
  <si>
    <t>CENA ZA CELOTNO KOLIČINO Z DDV</t>
  </si>
  <si>
    <t>Reagent Quik Read go CRP a50</t>
  </si>
  <si>
    <t>sc</t>
  </si>
  <si>
    <t xml:space="preserve">turbidimetrična metoda </t>
  </si>
  <si>
    <t>Kontrola Quik Read go CRP a 1 ml</t>
  </si>
  <si>
    <t>kos</t>
  </si>
  <si>
    <t>EM</t>
  </si>
  <si>
    <t>em</t>
  </si>
  <si>
    <t xml:space="preserve">kataloška številka </t>
  </si>
  <si>
    <t>ELUENT 60 A</t>
  </si>
  <si>
    <t>4x600 ml</t>
  </si>
  <si>
    <t>ELUENT 60 B</t>
  </si>
  <si>
    <t>2x600 ml</t>
  </si>
  <si>
    <t>ELUENT 60 C</t>
  </si>
  <si>
    <t>HEMOLIZANT lite 80H</t>
  </si>
  <si>
    <t>3x2 l</t>
  </si>
  <si>
    <t xml:space="preserve">KAPILARE 20uL a500 </t>
  </si>
  <si>
    <t>20 mikrolitrov</t>
  </si>
  <si>
    <t>TEKOČINA ZA SPIRANJE 250ml</t>
  </si>
  <si>
    <t>250 ml</t>
  </si>
  <si>
    <t>KONTROLA 2L (4*0,25ml)</t>
  </si>
  <si>
    <t>4*0,25 ml</t>
  </si>
  <si>
    <t>KALIBRATOR 2L (5*1ml)</t>
  </si>
  <si>
    <t>5*1 ml</t>
  </si>
  <si>
    <t>DILUENT ZA KONTROLO</t>
  </si>
  <si>
    <t>TEST TRAKOVI a150</t>
  </si>
  <si>
    <t>LabUStrip U11Plus test strip</t>
  </si>
  <si>
    <t>KIVETE a600</t>
  </si>
  <si>
    <t xml:space="preserve">UriSed Cuvettes </t>
  </si>
  <si>
    <t>EPRUVETE</t>
  </si>
  <si>
    <t>Pediatrične epruvete</t>
  </si>
  <si>
    <t>KONTROLE (2 nivoja)</t>
  </si>
  <si>
    <t>DipandSpin Control Set</t>
  </si>
  <si>
    <t>EPRUVETE 12 ml a500</t>
  </si>
  <si>
    <t>Epruvete</t>
  </si>
  <si>
    <t>SKLOP 8: OSTALI LABORATORIJSKI MATERIAL IN HITRI TESTI</t>
  </si>
  <si>
    <t xml:space="preserve">proizvajalec </t>
  </si>
  <si>
    <t>POST PAK. EMBALAŽA  a100</t>
  </si>
  <si>
    <t>pošiljanje mat.po pošti</t>
  </si>
  <si>
    <t>l</t>
  </si>
  <si>
    <t>GLUKOZA D(+)Anhidrid a500g</t>
  </si>
  <si>
    <t>500g</t>
  </si>
  <si>
    <t xml:space="preserve">EPR.PLASTIČNA  brez zamaška a500 </t>
  </si>
  <si>
    <t xml:space="preserve">ZAMAŠEK PVC  a500 </t>
  </si>
  <si>
    <t>PE fi 11mm</t>
  </si>
  <si>
    <t>16X70 mm</t>
  </si>
  <si>
    <t xml:space="preserve">ZAMAŠEK PVC a500 </t>
  </si>
  <si>
    <t xml:space="preserve">PE fi 16 mm GOL </t>
  </si>
  <si>
    <t xml:space="preserve">FILTER PAPIR a20 </t>
  </si>
  <si>
    <t>fi 70 ČRN</t>
  </si>
  <si>
    <t xml:space="preserve">PARAFILM a1 </t>
  </si>
  <si>
    <t>brand 701611</t>
  </si>
  <si>
    <t xml:space="preserve">TEST TRAKOVI a100 </t>
  </si>
  <si>
    <t>MULTISTIX 10SG (CLINITEK  500)</t>
  </si>
  <si>
    <t xml:space="preserve">TRAK ZA PRIPRAVO KONTR.URINA a2x25 </t>
  </si>
  <si>
    <t>10 paremetrov  normal/abnormal</t>
  </si>
  <si>
    <t>SULFOSALICILNA KISLINA a100 ml</t>
  </si>
  <si>
    <t>ml</t>
  </si>
  <si>
    <t xml:space="preserve">PLOŠČNA GOJIŠČA a10 </t>
  </si>
  <si>
    <t>URICULT</t>
  </si>
  <si>
    <t xml:space="preserve">STERILNI KOZARCI a1 </t>
  </si>
  <si>
    <t>110 ML</t>
  </si>
  <si>
    <t xml:space="preserve">PVC EPRUVETA a500 </t>
  </si>
  <si>
    <t xml:space="preserve">urised brez zamaška  </t>
  </si>
  <si>
    <t xml:space="preserve">PREDMETNA STEKLA a50 </t>
  </si>
  <si>
    <t>za DKS  (76x26 mm ) nematirana</t>
  </si>
  <si>
    <t xml:space="preserve">POKROVNA STEKLA a200 </t>
  </si>
  <si>
    <t>18x18 mm</t>
  </si>
  <si>
    <t xml:space="preserve">NASTAVKI ZA MIKROPIPETE a100 </t>
  </si>
  <si>
    <t>1-5 ml (0-100uL)</t>
  </si>
  <si>
    <t>0,1-1 ml (100-1000uL)</t>
  </si>
  <si>
    <t>2-200 mikrolitrov rumene (5 ml)</t>
  </si>
  <si>
    <t xml:space="preserve">TERMOTRAK a1 </t>
  </si>
  <si>
    <t>57mm/30m GAMA/LIBELA</t>
  </si>
  <si>
    <t>epruveta z zamaškom 50kos</t>
  </si>
  <si>
    <t xml:space="preserve">čistilo za ročno pranje laborat. pribora </t>
  </si>
  <si>
    <t>ČISTILO (1L)</t>
  </si>
  <si>
    <t>EPRUVETA PP 50ml a50</t>
  </si>
  <si>
    <t>Panel 6 testov za določanje drog *</t>
  </si>
  <si>
    <t>25 testov</t>
  </si>
  <si>
    <t>Panel 8 testov za določanje drog **</t>
  </si>
  <si>
    <t>Panel 10 testov za določanje drog ***</t>
  </si>
  <si>
    <t>Test za določanje THC (25 ng/mL)</t>
  </si>
  <si>
    <t>40 testov</t>
  </si>
  <si>
    <t>Test za določanje COC (100 ng/mL)</t>
  </si>
  <si>
    <t>Test za določanje OPI (2000 ng/mL)</t>
  </si>
  <si>
    <t>Test za določanje MTD (200 ng/mL)</t>
  </si>
  <si>
    <t>Test za določanje BZO (100 ng/mL)</t>
  </si>
  <si>
    <t>Test za določanje BUP (10 ng/mL)</t>
  </si>
  <si>
    <t>Test za določanje ZOL (50 ng/mL)</t>
  </si>
  <si>
    <t>30 testov</t>
  </si>
  <si>
    <t>** MOP 300 ng/mL; COC 300 ng/mL; MTD 300 ng/mL; BZO 300 ng/mL; AMP 1000 ng/mL; MET  1000 ng/Ml; THC 50 ng/mL; BUP 10 ng/mL</t>
  </si>
  <si>
    <t>20 testov</t>
  </si>
  <si>
    <t>Strep A antigen iz brisa grla a20</t>
  </si>
  <si>
    <t>Hitri test za dokazovanje PT HP v serumu a40</t>
  </si>
  <si>
    <t>Hitri test za dokazovanje Influence A+B v serumu a20</t>
  </si>
  <si>
    <t>Hitri test Influence A+B, Covid, RSV a20</t>
  </si>
  <si>
    <t>Hitri test Influence A+B, RSV, Adeno a20</t>
  </si>
  <si>
    <t>POGOJ:</t>
  </si>
  <si>
    <t>MONONUKLEOZA: Hitri imunokromatografski test za kvalitativno</t>
  </si>
  <si>
    <t>odkrivanje heterofilnih protiteles proti infekcijski mononukleozi v polni krvi, serumu ali plazmi kot pomoč pri</t>
  </si>
  <si>
    <t>diagnosticiranju infekcijske mononukleoze. Rezultat na voljo v 5 minutah. V testni komplet sta vključeni pozitivna in negtivna kontrola. Relativna občutljivost: 97,6 %.
Relativna specifičnost: 97,8 %.
Splošna natančnost: 97,7 %.</t>
  </si>
  <si>
    <t>FOB</t>
  </si>
  <si>
    <t>hitri test za kvalitativno odkrivanje nizkih ravni fekalne okultne krvi. Test uporablja</t>
  </si>
  <si>
    <t>dvojni sendvič test za dokaz protiteles, ki selektivno odkriva fekalno okultno kri s koncentracijo 50ng/mL ali več oz.</t>
  </si>
  <si>
    <t>6μg/g blata.Rezultat na voljo v 5 minutah. V testni komplet sta vključeni pozitivna in negtivna kontrola v tekoči obliki. Relativna občutljivost: 95%.
Relativna specifičnost: 99.5%
Natančnost: 98.6%.</t>
  </si>
  <si>
    <t>H.PYLORI</t>
  </si>
  <si>
    <t>Hitri imunokromatografski test za kvalitativno odkrivanje prisotnosti</t>
  </si>
  <si>
    <t>antigenov H.pylori v vzorcih človeškega blata, ki zagotavlja rezultate v 10 minutah. Test uporablja protitelesa, specifična za</t>
  </si>
  <si>
    <t>antigene H. pylori, s čimer omogoča selektivno odkrivanje prisotnosti antigenov H.pylori v vzorcih človeškega blata.V testni komplet sta vključeni pozitivna in negtivna kontrola v tekoči obliki. Relativna občutljivost: 98,8 %.
Relativna specifičnost: 98,4 %.
Splošna natančnost: 98,6 %.</t>
  </si>
  <si>
    <t>Influenza A+B</t>
  </si>
  <si>
    <t>Influenza A+B Rapid Test Cassette (Swab/Nasal Aspirate) je hitri imunokromatografski test za kvalitativno</t>
  </si>
  <si>
    <t>zaznavanje antigenov virusa influence A in B v vzorcih brisa nazofarinksa, brisa žrela ali aspirata nosu.</t>
  </si>
  <si>
    <t>Rezultat na voljo v 15 minutah.</t>
  </si>
  <si>
    <t>V testni komplet sta vključeni pozitivna in negtivna kontrola.</t>
  </si>
  <si>
    <t>STREP A</t>
  </si>
  <si>
    <t xml:space="preserve">hitri kromatografski test za kvalitativno dokazovanje Ag Streptokoka A. </t>
  </si>
  <si>
    <t>test v največ 5 minutah</t>
  </si>
  <si>
    <t>specifičnost =&gt; 97,8%, občutljivost =&gt; 95,1%, natančnost =&gt;97,1%</t>
  </si>
  <si>
    <t>RSV</t>
  </si>
  <si>
    <t xml:space="preserve">hitri kromatografski test za kvalitativno dokazovanje Ag res.sinc. virusa </t>
  </si>
  <si>
    <t>test v največ 15 minutah</t>
  </si>
  <si>
    <t>specifičnost =&gt; 98%, občutljivost =&gt; 92,7%, natančnost =&gt;95,6%</t>
  </si>
  <si>
    <t>IMUNOLOGIJA*</t>
  </si>
  <si>
    <t>12*5ml</t>
  </si>
  <si>
    <t>BIOKEMIJA*</t>
  </si>
  <si>
    <t>HEMATOLOGIJA*</t>
  </si>
  <si>
    <t>12*2ml</t>
  </si>
  <si>
    <t>URINI*</t>
  </si>
  <si>
    <t>6*12ml</t>
  </si>
  <si>
    <t>KOAGULACIJA*</t>
  </si>
  <si>
    <t>12*1ml</t>
  </si>
  <si>
    <t>SEDIMENTACIJA*</t>
  </si>
  <si>
    <t>4*4,5ml</t>
  </si>
  <si>
    <t>SRČNI MARKERJI*</t>
  </si>
  <si>
    <t>12*3ml</t>
  </si>
  <si>
    <t>*Mesečna zunanja kontrola kvalitete za posamezna področja kot je Riqas ali enakovredno.</t>
  </si>
  <si>
    <t>Zahteve in kriteriji:</t>
  </si>
  <si>
    <t>Ponudnik mora ponuditi zunanjo kontrolo kot je navedeno v zahtevi ali enakovredno.</t>
  </si>
  <si>
    <t>Zunanja kontrola mora biti mednarodna, z velikim številom udeležencev (zaželeno preko 40 000) in ISO 17043 certifikatom,</t>
  </si>
  <si>
    <t>Program za pošiljanje rezultatov in prejemanje poročil mora biti v SLO jeziku, vsa obvestila ponudnika morajo biti v SLO jeziku,</t>
  </si>
  <si>
    <t>Program mora omogočati prijavo več analizatorjev (najmanj 4), ob vsakem vzorcu morajo biti na voljo poročila o performanci, ob koncu cikla pa zaključno poročilo</t>
  </si>
  <si>
    <t>Poročila morajo biti na voljo v obliki, ki omogoča arhivsko shranjevanje (kot npr. Pdf..) in v obliki, ki omogoča nadaljnjo obdelavo podatkov (kot npr. Excel, csv...).</t>
  </si>
  <si>
    <t>Možnost prijave vsaj 4 analizatorjev na 1 program.</t>
  </si>
  <si>
    <t>0,8x38 mm</t>
  </si>
  <si>
    <t>0,7x38 mm</t>
  </si>
  <si>
    <t>Igla, vakumski odvzem, rumena a100</t>
  </si>
  <si>
    <t>0,9x38 mm</t>
  </si>
  <si>
    <t>Nastavek za igle a20</t>
  </si>
  <si>
    <t>za večkratno uporabo</t>
  </si>
  <si>
    <t xml:space="preserve">Podveza esmarch na clip </t>
  </si>
  <si>
    <t>Epruveta biokemija, 4 mL,  PET, aktivator koagulacije a100</t>
  </si>
  <si>
    <t>13x75 mm</t>
  </si>
  <si>
    <t>Epruveta biokemija, gel, 5 mL, PET, aktivator koagulacije a100</t>
  </si>
  <si>
    <t>13x100 mm</t>
  </si>
  <si>
    <t>Epruveta K2EDTA, 6 ml, PET a100</t>
  </si>
  <si>
    <t>Mikrolanceta za kapilarni odvzem a200</t>
  </si>
  <si>
    <t>1,8 mm globine</t>
  </si>
  <si>
    <t>2 mm globine</t>
  </si>
  <si>
    <t>Epruveta brez dodatkov, od 3 do 4 ml, PET a100</t>
  </si>
  <si>
    <t>Mikroepruveta K2EDTA, 0,5 ml a50**</t>
  </si>
  <si>
    <t>Mikroepruveta biokemija, od 0,5 do 0,8 ml a50</t>
  </si>
  <si>
    <t>Pri pakiranjih lahko pride do odstopanja (50/100) vendar je potrebno upoštevati celotno letno količino.</t>
  </si>
  <si>
    <t>-          Sistem za odvzem venske krvi mora biti zaprt in varen z visokim nivojem zaščite preiskovanca in laboratorijskega osebja.</t>
  </si>
  <si>
    <t>-          Celovit sistem enega  proizvajalca za odvzem venske krvi, ki vključuje naslednje epruvete in pribor:</t>
  </si>
  <si>
    <t>o   nosilec z navojem za iglo, s katerega enostavno in varno odstranimo uporabljeno iglo;</t>
  </si>
  <si>
    <t>o   preveze za venski odvzem brez lateksa</t>
  </si>
  <si>
    <t>o   dvostranske silikonizirane igle standardnih dimenzij ustrezne ostrine brez zaklepa ali z zaklepom za varno odstranitev igle po odvzemu;</t>
  </si>
  <si>
    <t>o   sistem »metuljček« za odvzem venske krvi;</t>
  </si>
  <si>
    <t>o   epruvete za vakuumski odvzem venske krvi, standardnih dimenzij z varnim zamaškom, primerne prebodnosti. Zamaški morajo biti izdelani tako,da onemogočajo aerosol efekt pri odpiranju. Pri penetraciji aspiracijske igle zamašek ne sme puščati mikrodelcev gume.</t>
  </si>
  <si>
    <t>o   Na epruvetah mora biti vgrajen zaščitni sistem z možnostjo enoročnega odpiranja. Stabilnost vakuuma v epruvetah in prebodenost zamaška morata biti potrjeni s certifikatom ali preizkušeni v klinični praksi.</t>
  </si>
  <si>
    <t>o   Material za epruvete ne sme odpuščati sestavin in ne sme vplivati na sestavo bioloških vzorcev krvi. Zagotavljati mora primerno prosojnost, ki omogoča oceno bistrosti oziroma obarvanosti vzorca;</t>
  </si>
  <si>
    <t>o   barve zamaškov morajo ustrezati sprejetim priporočilom za označevanje dodatkov v epruvetah;</t>
  </si>
  <si>
    <t>o   pakiranje epruvet za direktno uporabo na delovnem mestu ( s podstavkom)</t>
  </si>
  <si>
    <t>o   vse vrste epruvet morajo biti klinično preizkušene s pisnim dokazilom.</t>
  </si>
  <si>
    <t>-          Epruvete z dodatki morajo ustrezati priporočilom stroke in sicer naslednje:</t>
  </si>
  <si>
    <t>o   epruvete za teste strjevanja krvi (modri zamašek) naj vsebujejo 0,109 M pufran Na citrat; dvojno steno</t>
  </si>
  <si>
    <t>-          Na zahtevo naročnika ponudnik zagotovi testiranje vzorcev posameznih artiklov, najmanj 20 testnih vzorcev vsakega artikla.</t>
  </si>
  <si>
    <t>-          Ponudnik zagotovi varnostne liste za artikle, ki vsebujejo dodatke.</t>
  </si>
  <si>
    <t>Epruveta K2EDTA, 3 ml, PET a100</t>
  </si>
  <si>
    <t>Epruveta Li-heparin, gel, 3 ml, PET a100</t>
  </si>
  <si>
    <t>KARTICA TESTNA ISED ZA 5000 TESTOV</t>
  </si>
  <si>
    <t xml:space="preserve">POSODA IWAST ALCOR </t>
  </si>
  <si>
    <t>3*4 ml</t>
  </si>
  <si>
    <t>REAGENT ZA IZPIRANJE IWASH 500 ml</t>
  </si>
  <si>
    <t>4*500 ml</t>
  </si>
  <si>
    <t>Hitri test za dokazovanje okultne krvi a25</t>
  </si>
  <si>
    <t>Hitri AG test za dokazovanje HP v blatu a25</t>
  </si>
  <si>
    <t>Hitri AG test za dokazovanje INF-MONO (EBV) a25</t>
  </si>
  <si>
    <t>Hitri test za dokazovanje RSV a25</t>
  </si>
  <si>
    <t>Metuljčki varnostni in zaščitnim pokrovom za iglo a50</t>
  </si>
  <si>
    <t>0,6x19 mm s cevko 18 cm</t>
  </si>
  <si>
    <t>barvni, za večkratno uporabo</t>
  </si>
  <si>
    <t>Epruveta za teste koagulacije, Na-citrat 3,2%, 2,7 ml, PET, dvojna stena a100</t>
  </si>
  <si>
    <t>Epruveta biokemija, gel, 5,0 ml, PET, hitra koagulacija a100</t>
  </si>
  <si>
    <t>z gelom, 600 mcl, 10x45 mm</t>
  </si>
  <si>
    <t>**Epruveta mora imeti možnost analize v zaprtem sistemu (zamašek se lahko prebode z iglo), kompatibilna z analizatorjem Abbott Alinity H</t>
  </si>
  <si>
    <t>-          Vsi ponujeni artikli za vakuumski odvzem venske krvi morajo biti od istega proizvajalca zaradi zagotavljanja medsebojne kompatibilnosti komponent in zagotavljanja varnosti v skladu s standardi CLSI H1-A5 in H3-A6 ter priporočil EFLM (ponudnik mora priložiti dokazilo)</t>
  </si>
  <si>
    <t>-          Izpolnjevanje pogojev za uporabo v skladu z veljavnima Uredbama MDR in IVDR (Uredba o medicinskih pripomočkih (EU) 2017/745 oz. Uredba o in-vitro diagnostičnih pripomočkih (EU) 2017/746); (CE oznaka-Izjava o skladnosti in EC certifikat glede uporabe in vitro diagnostičnih medicinskih pripomočkih in drugih medicinskih pripomočkih).</t>
  </si>
  <si>
    <t>-          Ponujeni izdelki morajo biti v skladu z veljavnimi uredbami EU (MDR oz. IVDR), določili Pravilnika o medicinskih pripomočkih (UL RS št. 37/2010) in s Kriteriji za izbor pribora in epruvet za odvzem krvi (RSK za laboratorijsko diagnostiko, 9.3.2006)</t>
  </si>
  <si>
    <t xml:space="preserve">-          Medicinski pripomočki za vakuumski odvzem venske krvi, ki so v kontaktu z bolniki in medicinskim osebjem ne smejo vsebovati lateksa (ponudnik mora predložiti dokazilo). </t>
  </si>
  <si>
    <t>o   epruvete z dodatkom litijevega heparina morajo vsebovati 17 I.U./mL antikoagulanta Li heparina.</t>
  </si>
  <si>
    <t>o   epruvete z gelom-bariera minimalno 48 ur, gel mora biti inerten za analizo sestavin seruma (ponudnik mora predložiti dokazilo)</t>
  </si>
  <si>
    <t>o   lancete morajo bit samosprožilne ob dotiku, imeti obliko igle oz. rezila (tehnične zahteve) ter zadostiti zahtevam varnih pripomočkov, tj. retrakcija igle/rezila v notranjost,</t>
  </si>
  <si>
    <t xml:space="preserve">o   lancete z iglo morajo biti globine 1,8 mm (21 G), lancete z rezilom morajo biti globine 2,0 mmm (1,5 mm), </t>
  </si>
  <si>
    <t xml:space="preserve">o   mikroepruveta K2EDTA mora biti kompatibilna za uporabo na hematološkem analizatorju Abbott Alinity H (ponudnik mora predložiti dokazilo) </t>
  </si>
  <si>
    <t>Atellica VTLi CarTICA hs-cTnl a24</t>
  </si>
  <si>
    <t>6*1ml</t>
  </si>
  <si>
    <t>Kontrola Pathonorm L-1</t>
  </si>
  <si>
    <t>Kontrola Pathonorm L-3</t>
  </si>
  <si>
    <t>10*2,5 ml</t>
  </si>
  <si>
    <t>EPOC kontrola  Ctrl L1 (Eurotrol Gas-ISE/BUN)</t>
  </si>
  <si>
    <t>EPOC kontrola  Ctrl L2 (Eurotrol Gas-ISE/BUN)</t>
  </si>
  <si>
    <t>EPOC kontrola  Ctrl LA (Eurotrol Hematocrit)</t>
  </si>
  <si>
    <t>EPOC kontrola  Ctrl LB (Eurotrol Hematocrit)</t>
  </si>
  <si>
    <t>Papir za printer</t>
  </si>
  <si>
    <t>CRPCONT L2 LIQ RANDOM 1OX1</t>
  </si>
  <si>
    <t>CRPCONT L3 LIQ RANDOM 1OX1</t>
  </si>
  <si>
    <t>500 ml</t>
  </si>
  <si>
    <t>TEST LUMIRADX D-DIMER A12</t>
  </si>
  <si>
    <t>12 testov</t>
  </si>
  <si>
    <t>KONTROLA LUMIRADX NT-PROBNP 2X3 ML</t>
  </si>
  <si>
    <t>2*3ml</t>
  </si>
  <si>
    <t>KONTROLA LUMIRADX D-DIMER/CRP 3X3 ML</t>
  </si>
  <si>
    <t>3*3ml</t>
  </si>
  <si>
    <t>TEST LUMIRADX NT-PROBNP A12</t>
  </si>
  <si>
    <t xml:space="preserve">KABE CAPILARE, LIHEP 20µl </t>
  </si>
  <si>
    <t>10*1 ml</t>
  </si>
  <si>
    <t>Alinity h-series WBC Reagent</t>
  </si>
  <si>
    <t>Alinity h-series Diluent</t>
  </si>
  <si>
    <t>reagent za redčenje (5L)</t>
  </si>
  <si>
    <t>Alinity h-series HGB Reagent</t>
  </si>
  <si>
    <t>Alinity h-series Retic Reagent</t>
  </si>
  <si>
    <t>reagent za določanje RTC (4*380ml)</t>
  </si>
  <si>
    <t>Alinity h AUTO CLEAN SOL</t>
  </si>
  <si>
    <t>reagent za čiščenje (4*1L)</t>
  </si>
  <si>
    <t>Alinity h HEMCAL 2 X N.N</t>
  </si>
  <si>
    <t>KALIBRATOR (6x3ml)</t>
  </si>
  <si>
    <t>Alinity H-SERIES CONTROL FP 29P</t>
  </si>
  <si>
    <t>kontrola 5 dif (2 x 6 x 3 ml)</t>
  </si>
  <si>
    <t>Reagenti</t>
  </si>
  <si>
    <t>Reagent TSH</t>
  </si>
  <si>
    <t>Reagent fT3</t>
  </si>
  <si>
    <t>ALINITY I FREE T3 200T</t>
  </si>
  <si>
    <t>Reagent fT4</t>
  </si>
  <si>
    <t>ALINITY I FREE T4 200T</t>
  </si>
  <si>
    <t>Reagent PSA</t>
  </si>
  <si>
    <t>Reagent fPSA</t>
  </si>
  <si>
    <t>ALINITY I FREE PSA 200T</t>
  </si>
  <si>
    <t>Reagent FERITIN</t>
  </si>
  <si>
    <t>Reagent VITAMIN B12</t>
  </si>
  <si>
    <t>Reagent FOLNA KISLINA</t>
  </si>
  <si>
    <t>Reagent TROPONIN</t>
  </si>
  <si>
    <t>ALINITY I TROPONIN 200T</t>
  </si>
  <si>
    <t>Reagent VITAMIN D</t>
  </si>
  <si>
    <t>ALINITY I VITAMIN D 200T</t>
  </si>
  <si>
    <t>Reagent BETA-HCG</t>
  </si>
  <si>
    <t>ALINITY I BETA-HCG 200T</t>
  </si>
  <si>
    <t>Kalibratorji</t>
  </si>
  <si>
    <t>Kalibrator TSH</t>
  </si>
  <si>
    <t>Kalibrator fT3</t>
  </si>
  <si>
    <t>Kalibrator fT4</t>
  </si>
  <si>
    <t>Kalibrator PSA</t>
  </si>
  <si>
    <t>Kalibrator fPSA</t>
  </si>
  <si>
    <t>Kalibrator FERITIN</t>
  </si>
  <si>
    <t>Kalibrator VITAMIN B12</t>
  </si>
  <si>
    <t>Kalibrator FOLNA KISLINA</t>
  </si>
  <si>
    <t>Kalibrator TROPONIN</t>
  </si>
  <si>
    <t>Kalibrator VITAMIN D</t>
  </si>
  <si>
    <t>Kalibrator  BETA-HCG</t>
  </si>
  <si>
    <t>Kontrole</t>
  </si>
  <si>
    <t>Kontrola (12x5ml)</t>
  </si>
  <si>
    <t>Sistemski reagenti in potrošni material</t>
  </si>
  <si>
    <t>REAKCIJSKE POSODE</t>
  </si>
  <si>
    <t>ALINITY REACTION VESSELS 1X4000</t>
  </si>
  <si>
    <t>VZORČNE POSODE</t>
  </si>
  <si>
    <t>ALINITY I SAMPLE CUPS 1000 EA</t>
  </si>
  <si>
    <t>PUFER ZA SPIRANJE</t>
  </si>
  <si>
    <t>ALNTY I CONC WASH BUFFER 2X2L</t>
  </si>
  <si>
    <t>PRETRIGER</t>
  </si>
  <si>
    <t>ALINITY PRE-TRIGGER 4X975ML</t>
  </si>
  <si>
    <t>TRIGER</t>
  </si>
  <si>
    <t>ALINITY TRIGGER 4X975ML</t>
  </si>
  <si>
    <t>TEKOČINA ZA ČIŠČENJE IGEL</t>
  </si>
  <si>
    <t>ENZIMATIC CLEANER</t>
  </si>
  <si>
    <t>encimatsko čistilo 2*50ml</t>
  </si>
  <si>
    <t>Kontrola (3x8ml) TSH</t>
  </si>
  <si>
    <t>Kontrola (3x8ml)FT3</t>
  </si>
  <si>
    <t>Kontrola (3x8ml) FT4</t>
  </si>
  <si>
    <t>Kontrola (3x8ml) TPSA</t>
  </si>
  <si>
    <t>Kontrola (3x8ml) FPSA</t>
  </si>
  <si>
    <t>Kontrola (3x8ml) FERITIN</t>
  </si>
  <si>
    <t>Kontrola (3x8ml) VIT B12</t>
  </si>
  <si>
    <t>Kontrola (3x8ml) FOLATI</t>
  </si>
  <si>
    <t>Kontrola (3x8ml) TROPONIN</t>
  </si>
  <si>
    <t>Kontrola (3x8ml) VITD</t>
  </si>
  <si>
    <t>Kontrola (3x8ml) BHCG</t>
  </si>
  <si>
    <t>VZORČNA IGLA</t>
  </si>
  <si>
    <t>PIPETOR PROBES (2 KOS)</t>
  </si>
  <si>
    <t>LEVEL SENSOR, BULK SOLUTION</t>
  </si>
  <si>
    <t>LEVEL SENSOR (1 KOS)</t>
  </si>
  <si>
    <t>LEVEL SENSOR, DIL WASH BUF.</t>
  </si>
  <si>
    <t>Naročnik: ZDRAVSTVENI DOM Sežana, Partizanska cesta 24, 6210 SEŽANA</t>
  </si>
  <si>
    <t>ALINITY C GLUCOSE 4000T</t>
  </si>
  <si>
    <t>heksokinaza</t>
  </si>
  <si>
    <t>ureaza kinetična</t>
  </si>
  <si>
    <t>biuret</t>
  </si>
  <si>
    <t>feren</t>
  </si>
  <si>
    <t>urikaza</t>
  </si>
  <si>
    <t>jaffe-kinetično</t>
  </si>
  <si>
    <t xml:space="preserve">AMP optim. IFCC </t>
  </si>
  <si>
    <t>ALINITY C TTL BILIRUBIN 2750T</t>
  </si>
  <si>
    <t>diazo z dodatkom sulfanilne kis.</t>
  </si>
  <si>
    <t>diazo z dikloranilinom</t>
  </si>
  <si>
    <t xml:space="preserve">2-kloro-pNPG3 (37oC) </t>
  </si>
  <si>
    <t>CHOD</t>
  </si>
  <si>
    <t>GPO/PAP</t>
  </si>
  <si>
    <t>ALINITY C ULTRA HDL 1400T</t>
  </si>
  <si>
    <t>direct, PPD</t>
  </si>
  <si>
    <t>ALINITY C A-AST 3500T</t>
  </si>
  <si>
    <t>IFCC   s PSP</t>
  </si>
  <si>
    <t>ALINITY C A-ALT 3000T</t>
  </si>
  <si>
    <t>IFCC  s PSP</t>
  </si>
  <si>
    <t>ALINITY C GGT 2100T</t>
  </si>
  <si>
    <t>Karboksi-NA</t>
  </si>
  <si>
    <t>ALINITY C CALCIUM 4000T</t>
  </si>
  <si>
    <t>arsenazo</t>
  </si>
  <si>
    <t>fosfomolibdat UV</t>
  </si>
  <si>
    <t>ALINITY C TRANSFERRIN 800T</t>
  </si>
  <si>
    <t>imunoturbidimetrična</t>
  </si>
  <si>
    <t>ALINITY C ALBUMIN BCG2 1044T</t>
  </si>
  <si>
    <t>BCG</t>
  </si>
  <si>
    <t>ALINITY C MICROALBUMIN 640T</t>
  </si>
  <si>
    <t>turbidimetrična</t>
  </si>
  <si>
    <t>ALINITY C URINE/CSF PROT 400T</t>
  </si>
  <si>
    <t>turbidimetrična/BCl</t>
  </si>
  <si>
    <t>ALINITY C CRP VARIO 3500T</t>
  </si>
  <si>
    <t>CK-NAC (IFCC)</t>
  </si>
  <si>
    <t>L/P IFCC</t>
  </si>
  <si>
    <t>ALINITY C RF 400T</t>
  </si>
  <si>
    <t>ALINITY C D-DIMER 200T</t>
  </si>
  <si>
    <t>ALINITY C ASO 300T</t>
  </si>
  <si>
    <t>ALINITY C HEMOGLOBIN A1C 1300T</t>
  </si>
  <si>
    <t>encimska</t>
  </si>
  <si>
    <t>ALINITY C RF CAL</t>
  </si>
  <si>
    <t>RF</t>
  </si>
  <si>
    <t>ALINITY C D-DIMER CAL</t>
  </si>
  <si>
    <t>DIMER</t>
  </si>
  <si>
    <t>ALINITY C MULTICONSTITUENT CAL</t>
  </si>
  <si>
    <t>MCC</t>
  </si>
  <si>
    <t>ALNTY C LIPID MULTI C CAL</t>
  </si>
  <si>
    <t>HDL</t>
  </si>
  <si>
    <t>ALINITY C BILIRUBIN CAL</t>
  </si>
  <si>
    <t xml:space="preserve">BILIRUBIN </t>
  </si>
  <si>
    <t>ALINITY C CRP VARIO WIDE R CAL</t>
  </si>
  <si>
    <t>CRP</t>
  </si>
  <si>
    <t>ALINITY C ICT SERUM CAL</t>
  </si>
  <si>
    <t>ICT SERUM</t>
  </si>
  <si>
    <t>S-protein MULTICAL</t>
  </si>
  <si>
    <t>ALINITY C MICROALBUMIN CAL</t>
  </si>
  <si>
    <t>albumini urin</t>
  </si>
  <si>
    <t>ALINITY C ASO CAL</t>
  </si>
  <si>
    <t>6x1 ml</t>
  </si>
  <si>
    <t>6x5 ml</t>
  </si>
  <si>
    <t>ALINITY C HEMOGLOBIN A1C CAL</t>
  </si>
  <si>
    <t>2x1,6 ml</t>
  </si>
  <si>
    <t>MULTICHEM S plus 1</t>
  </si>
  <si>
    <t>MULTICHEM S plus 2</t>
  </si>
  <si>
    <t>MULTICHEM S plus 3</t>
  </si>
  <si>
    <t xml:space="preserve">TECHNOPATH CONTR  </t>
  </si>
  <si>
    <t>MULTICHEM U (1+2)</t>
  </si>
  <si>
    <t>ALINITY C D-DIMER CONTR</t>
  </si>
  <si>
    <t>D-DIMER kontr (1+2)</t>
  </si>
  <si>
    <t>BATH ADITIVE</t>
  </si>
  <si>
    <t>ALINITY C MULTHICHEM A1C CTL</t>
  </si>
  <si>
    <t xml:space="preserve">2X6ml </t>
  </si>
  <si>
    <t>ALINITY C ASO-RF LEVEL1 CTL</t>
  </si>
  <si>
    <t>ALINITY C ASO-RF LEVEL2 CTL</t>
  </si>
  <si>
    <t>Elektroloti, sistemski reagenti in potrošni material</t>
  </si>
  <si>
    <t>ALINITY C DETERGENT A 10X113ML</t>
  </si>
  <si>
    <t>CC DETERGENT A</t>
  </si>
  <si>
    <t>ALINITY C DETERGENT B</t>
  </si>
  <si>
    <t>CC DETERGENT B</t>
  </si>
  <si>
    <t>ALINITY C-SERIES ALKALINE WASH</t>
  </si>
  <si>
    <t>CC ALKALINE WASH</t>
  </si>
  <si>
    <t>ALINITY C-SERIES ACID WASH</t>
  </si>
  <si>
    <t>CC ACID WASH</t>
  </si>
  <si>
    <t>ICT CLANING FLUID</t>
  </si>
  <si>
    <t>ALINITY C ICT SAMPLE DILUENT</t>
  </si>
  <si>
    <t>ICTD5 PUFER</t>
  </si>
  <si>
    <t>ALINITY C REFERENCE SOLUTION</t>
  </si>
  <si>
    <t>ICT INT.REF.SOL.</t>
  </si>
  <si>
    <t>ALINITY C ACID PROBE WASH</t>
  </si>
  <si>
    <t>1KIT/ 10 CATRIDGE</t>
  </si>
  <si>
    <t>ALINITY REAGENT REPLACEMENT CAPS</t>
  </si>
  <si>
    <t>100/BOX</t>
  </si>
  <si>
    <t>ALINITY C SERIES REAGENT CATRIDGE BLACK</t>
  </si>
  <si>
    <t>1KIT/ 10 CARTRIDGE</t>
  </si>
  <si>
    <t>ALNTY C DIRECT BILIRUBIN 2000T</t>
  </si>
  <si>
    <t>ALINITY C PHOSPHORUS 1500T</t>
  </si>
  <si>
    <t>ALINITY C URINE PROTEIN CAL</t>
  </si>
  <si>
    <t>proteini urin</t>
  </si>
  <si>
    <t>ALINITY C RF CAL.</t>
  </si>
  <si>
    <t>rf cal</t>
  </si>
  <si>
    <t>Cuvettte dray tip</t>
  </si>
  <si>
    <t>Source lamp</t>
  </si>
  <si>
    <t>Sample and wash solution syringe seal tip #1</t>
  </si>
  <si>
    <t>Sample and wash solution syringe seal tip #2</t>
  </si>
  <si>
    <t>Reagent syringe seal tip #1</t>
  </si>
  <si>
    <t>Reagent syringe seal tip #2</t>
  </si>
  <si>
    <t>1ml Syringe</t>
  </si>
  <si>
    <t xml:space="preserve">Sample probe </t>
  </si>
  <si>
    <t>Reagent probe</t>
  </si>
  <si>
    <t>Mixer</t>
  </si>
  <si>
    <t>Sample and wash solution syringe O-ring</t>
  </si>
  <si>
    <t>Reagent syringe O-ring</t>
  </si>
  <si>
    <t>ICT check valve</t>
  </si>
  <si>
    <t>Wash solution check valve</t>
  </si>
  <si>
    <t>Level sensor , bulk solution</t>
  </si>
  <si>
    <t>1/(1 kom)</t>
  </si>
  <si>
    <t>2/(2 kom)</t>
  </si>
  <si>
    <t>1/(2 kom)</t>
  </si>
  <si>
    <t>2/(4 kom)</t>
  </si>
  <si>
    <t>3/(1 kom)</t>
  </si>
  <si>
    <t>2/(1 kom)</t>
  </si>
  <si>
    <t>1/(4 kom)</t>
  </si>
  <si>
    <t>1/(1kom)</t>
  </si>
  <si>
    <t>ALINTY C M-CHEM S PLUS L1 ASS.</t>
  </si>
  <si>
    <t>ALINTY C M-CHEM S PLUS L2 ASS.</t>
  </si>
  <si>
    <t>ALINTY C M-CHEM S PLUS L3 ASS.</t>
  </si>
  <si>
    <t>ALINTY C-SERIES MAINTENANCE SOL 10X68.4 ML</t>
  </si>
  <si>
    <t>reagent za analizo levkocitov (4*1L)</t>
  </si>
  <si>
    <t>reagent za analizo eritrocitov (4*1L)</t>
  </si>
  <si>
    <t>EPOC BGEM testna kartica a25</t>
  </si>
  <si>
    <t>Dispenzer za polno kri  TYPENEX a1000</t>
  </si>
  <si>
    <t>Kontrola Pathonorm L-2</t>
  </si>
  <si>
    <t>ALINITY C UREA NITROGEN 4000T</t>
  </si>
  <si>
    <t>ALINITY C TOTAL PROTEIN 800T</t>
  </si>
  <si>
    <t>ALINITY C IRON 900T</t>
  </si>
  <si>
    <t>ALINITY C URIC ACID 640T</t>
  </si>
  <si>
    <t>ALINITY C CREATININE 4500T</t>
  </si>
  <si>
    <t>ALINITY C ALK PHOS 4000T</t>
  </si>
  <si>
    <t>ALINITY C AMYLASE 640T</t>
  </si>
  <si>
    <t>ALINITY C CHOLESTEROL 3200T</t>
  </si>
  <si>
    <t>ALINITY C TRIGLYCERIDE 1400T</t>
  </si>
  <si>
    <t>ALINITY C MAGNESIUM 720T</t>
  </si>
  <si>
    <t xml:space="preserve">ALINITY C LDH 600T </t>
  </si>
  <si>
    <t>48 kos</t>
  </si>
  <si>
    <t>ALINITY I TSH CAL a 2ml</t>
  </si>
  <si>
    <t>ALINITY I FREE T3 CAL s 6 ml</t>
  </si>
  <si>
    <t>ALINITY I FREE T4 CAL s 6 ml</t>
  </si>
  <si>
    <t>ALINITY I TOTAL PSA CAL s 6 ml</t>
  </si>
  <si>
    <t>ALINITY I FREE PSA CAL a 2m</t>
  </si>
  <si>
    <t>ALINITY I FERRITIN CAL a6 ml</t>
  </si>
  <si>
    <t>ALINITY I B12 CAL a 6 ml</t>
  </si>
  <si>
    <t>ALINITY I FOLATE CAL a 6 ml</t>
  </si>
  <si>
    <t>ALINITY I TROPONIN a 6 ml</t>
  </si>
  <si>
    <t>ALINITY I VITAMIN D a6 ml</t>
  </si>
  <si>
    <t>ALINITY I BETA-HCG a 6 ml</t>
  </si>
  <si>
    <t>ALINITY I TSH CTL a 8 ml</t>
  </si>
  <si>
    <t>ALINITY I FREE T3CTL a 8 ml</t>
  </si>
  <si>
    <t>ALINITY I FREE T4 CTL a 8 ml</t>
  </si>
  <si>
    <t>ALINITY I TOTAL PSA CTL a 8 ml</t>
  </si>
  <si>
    <t>ALINITY I FREE PSA CTL a 8 ml</t>
  </si>
  <si>
    <t>ALINITY I FERRITIN CTL a 8 ml</t>
  </si>
  <si>
    <t>ALINITY I B12 CTL a 8 ml</t>
  </si>
  <si>
    <t>ALINITY I FOLATE CTL a 8 ml</t>
  </si>
  <si>
    <t>ALINITY I TROPONIN CTL a 8 ml</t>
  </si>
  <si>
    <t>ALINITY I VITAMIN D CTL a 8 ml</t>
  </si>
  <si>
    <t>ALINITY I BETA-HCG CTL a 8 ml</t>
  </si>
  <si>
    <t>ALINITY I MULTICHEM IA PLUS a 60 ml</t>
  </si>
  <si>
    <t>ALINITY I SERIES PROBE COND.SOL. a 63,6</t>
  </si>
  <si>
    <t xml:space="preserve">Nastavek za kontrole QC Dropper Tips a6 </t>
  </si>
  <si>
    <t>Kapilare – SAFE-TEC MICROSAFE tube 35 µL a25</t>
  </si>
  <si>
    <t>EPOC kapilare 10x5 90µl a50</t>
  </si>
  <si>
    <t>Šprice 1mL  25G×5/8˝ a100</t>
  </si>
  <si>
    <t xml:space="preserve"> </t>
  </si>
  <si>
    <t>SKLOP 1: ORIGINALNI REAGENTI ZA BIOKEMIČNE ANALIZE, KALIBRATORJI, SERUMI ZA KONTROLO KVALITETE  IN POTROŠNI MATERIAL ZA BIOKEMIČNI ANALIZATOR  ALINITY CI</t>
  </si>
  <si>
    <t>SKLOP 2: ORIGINALNI REAGENTI ZA IMUNOLOŠKE ANALIZE, KALIBRATORJI, SERUMI ZA KONTROLO KVALITETE  IN POTROŠNI MATERIAL ZA IMUNOLOŠKI ANALIZATOR  ALINITY CI</t>
  </si>
  <si>
    <t>SKLOP 3: ORIGINALNI POTROŠNI MATERIAL, REAGENTI IN KONTROLE ZA HEMATOLOŠKI ANALIZATOR ABBOTT ALINITY H</t>
  </si>
  <si>
    <t>SKLOP 4: POTROŠNI MATERIAL IN REAGENTI, KONTROLE ZA APARAT HA-8380V analizator za HbA1C</t>
  </si>
  <si>
    <t>SKLOP 5: POTROŠNI MATERIAL IN REAGENTI, KONTROLE ZA APARAT LABUMAT-URISED</t>
  </si>
  <si>
    <t>SKLOP 8: OSTALI LABORATORIJSKI MATERIAL</t>
  </si>
  <si>
    <t>SKLOP 9: POCT TESTI DROGE V URINU</t>
  </si>
  <si>
    <t>SKLOP 10:  HITRI TESTI</t>
  </si>
  <si>
    <t>SKLOP 11: KONTROLNI MATERIAL ZA ZUNANJO KONTROLO KVALITETE</t>
  </si>
  <si>
    <t>SKLOP 12: POTROŠNI MATERIAL ZA ODVZEM KRVI</t>
  </si>
  <si>
    <t>SKLOP 13: POTROŠNI MATERIAL ZA POCT ATELICA VTLI</t>
  </si>
  <si>
    <t>SKLOP 14: POTROŠNI MATERIAL ZA POCT EPOC</t>
  </si>
  <si>
    <t>SKLOP 15: POTROŠNI MATERIAL ZA POCT LUMIRA</t>
  </si>
  <si>
    <t>KONTROLA SEDITROL 3*4 ml *</t>
  </si>
  <si>
    <t xml:space="preserve">* Kontrolni material v dveh nivojih (normalni in visoki) za analizator za merjenje sedimentacije ALCOR, SC A 3x4 ml normal + 3x4 ml high, zagtotavljati mora stabilnost najmanj 18 mesecev od proizvodnje in 60 dni po odprtju, obstojnost in hramba na sobni temperaturi. </t>
  </si>
  <si>
    <t>SKLOP 6: POTROŠNI MATERIAL IN REAGENTI, KONTROLE ZA APARAT ORION QUICK READ CRP ANALIZATOR</t>
  </si>
  <si>
    <t>SKLOP 7: POTROŠNI MATERIAL IN REAGENTI, KONTROLE ZA APARAT ALCOR ISED ANALIZATOR ZA MERJENJE SR</t>
  </si>
  <si>
    <t>Dvo-letna količina</t>
  </si>
  <si>
    <t>Dvo- letna količina</t>
  </si>
  <si>
    <t>Enota pakiranja (EM)</t>
  </si>
  <si>
    <t>Enota pakiranja (EM</t>
  </si>
  <si>
    <t>Naziv artikla</t>
  </si>
  <si>
    <t>Specifikacija</t>
  </si>
  <si>
    <t>ALINITY I TSH  1200T</t>
  </si>
  <si>
    <t>ALINITY I TOTAL PSA 1200T</t>
  </si>
  <si>
    <t>ALINITY I FERRITIN 1200T</t>
  </si>
  <si>
    <t>ALINITY I FERRITIN 200T</t>
  </si>
  <si>
    <t>ALINITY I B12 1200T</t>
  </si>
  <si>
    <t>ALINITY I B12 200T</t>
  </si>
  <si>
    <t>ALINITY I FOLATE 1200T</t>
  </si>
  <si>
    <t>ALINITY I FOLATE 200T</t>
  </si>
  <si>
    <t xml:space="preserve">Naziv artikla </t>
  </si>
  <si>
    <t xml:space="preserve">PONUDNIK </t>
  </si>
  <si>
    <t>za DKS  (76x26 mm )matirana</t>
  </si>
  <si>
    <t>SC</t>
  </si>
  <si>
    <t>Igla z varnostnim zaklepom, vakuumski odvzem, zelena a48</t>
  </si>
  <si>
    <t>0,8x32 mm, varnostni mehanizem integriran na igli</t>
  </si>
  <si>
    <t xml:space="preserve">sc </t>
  </si>
  <si>
    <t>kovinska kanila</t>
  </si>
  <si>
    <t>Igla, vakumski odvzem, z varnostnim mehanizmom, črna a100</t>
  </si>
  <si>
    <t>ALINITY I TSH  200T</t>
  </si>
  <si>
    <t>* MOP 300 ng/mL; COC 300 ng/mL; THC 50 ng/mL; BZO 300 ng/mL; MTD 300 ng/mL; MET  1000 ng/mL</t>
  </si>
  <si>
    <t>*** MOP 300 ng/mL; COC 300 ng/mL; MTD 300 ng/mL; BZO 300 ng/mL; AMP 1000 ng/mL; MET  1000 ng/Ml; THC 50 ng/mL; BUP 10 ng/mL; MDMA 500 ng/ml; BAR 300 ng/ml</t>
  </si>
  <si>
    <t>Igla, vakumski odvzem, z varnostnim mehanizmom, zelena a100</t>
  </si>
  <si>
    <t xml:space="preserve">11,5x55 mm </t>
  </si>
  <si>
    <t>Nastavek za kaplični nanos krvi za krvni razmaz a100</t>
  </si>
  <si>
    <t>BRUŠENA PREDMETNA STEKLA  a50</t>
  </si>
  <si>
    <t>ALINTY C CREATINE KINASE 1200T</t>
  </si>
  <si>
    <t>ALINITY C CON CC CAL</t>
  </si>
  <si>
    <t>ALINTY C SPECIFIC PROTEIN M-CAL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</si>
</sst>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_-* #,##0.00\ [$€-424]_-;\-* #,##0.00\ [$€-424]_-;_-* &quot;-&quot;??\ [$€-424]_-;_-@_-"/>
    <numFmt numFmtId="166" formatCode="_-* #,##0\ _S_I_T_-;\-* #,##0\ _S_I_T_-;_-* &quot;-&quot;??\ _S_I_T_-;_-@_-"/>
    <numFmt numFmtId="167" formatCode="_-* #,##0\ _S_I_T_-;\-* #,##0\ _S_I_T_-;_-* \-??\ _S_I_T_-;_-@_-"/>
    <numFmt numFmtId="168" formatCode="#,##0.0000"/>
    <numFmt numFmtId="169" formatCode="_-* #,##0.0000\ _€_-;\-* #,##0.0000\ _€_-;_-* &quot;-&quot;????\ _€_-;_-@_-"/>
    <numFmt numFmtId="170" formatCode="_-* #,##0.0000\ &quot;€&quot;_-;\-* #,##0.0000\ &quot;€&quot;_-;_-* &quot;-&quot;????\ &quot;€&quot;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5"/>
      <name val="Calibri"/>
      <family val="2"/>
      <charset val="238"/>
    </font>
    <font>
      <b/>
      <sz val="12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Arial CE"/>
      <family val="2"/>
      <charset val="238"/>
    </font>
    <font>
      <b/>
      <sz val="11"/>
      <color indexed="8"/>
      <name val="Arial CE"/>
      <charset val="238"/>
    </font>
    <font>
      <b/>
      <sz val="10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8"/>
      <color indexed="8"/>
      <name val="Arial CE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10"/>
      <name val="Arial CE"/>
      <family val="2"/>
      <charset val="238"/>
    </font>
    <font>
      <sz val="10"/>
      <name val="Arial"/>
      <family val="2"/>
      <charset val="238"/>
    </font>
    <font>
      <sz val="11"/>
      <color rgb="FF21212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4" fillId="0" borderId="0"/>
    <xf numFmtId="0" fontId="8" fillId="2" borderId="0">
      <alignment horizontal="center" vertical="center" wrapText="1" shrinkToFit="1"/>
    </xf>
    <xf numFmtId="0" fontId="25" fillId="0" borderId="0"/>
  </cellStyleXfs>
  <cellXfs count="509">
    <xf numFmtId="0" fontId="0" fillId="0" borderId="0" xfId="0"/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 vertical="center" wrapText="1" shrinkToFit="1"/>
    </xf>
    <xf numFmtId="0" fontId="11" fillId="0" borderId="5" xfId="0" applyFont="1" applyBorder="1" applyAlignment="1" applyProtection="1">
      <alignment horizontal="center" vertical="center" wrapText="1" shrinkToFit="1"/>
    </xf>
    <xf numFmtId="0" fontId="11" fillId="0" borderId="6" xfId="0" applyFont="1" applyBorder="1" applyAlignment="1" applyProtection="1">
      <alignment horizontal="center" vertical="center" wrapText="1" shrinkToFit="1"/>
    </xf>
    <xf numFmtId="0" fontId="11" fillId="0" borderId="7" xfId="0" applyFont="1" applyBorder="1" applyAlignment="1" applyProtection="1">
      <alignment horizontal="center" vertical="center" wrapText="1" shrinkToFit="1"/>
      <protection locked="0"/>
    </xf>
    <xf numFmtId="0" fontId="11" fillId="0" borderId="5" xfId="0" applyFont="1" applyBorder="1" applyAlignment="1" applyProtection="1">
      <alignment horizontal="center" vertical="center" wrapText="1" shrinkToFit="1"/>
      <protection locked="0"/>
    </xf>
    <xf numFmtId="0" fontId="11" fillId="0" borderId="8" xfId="0" applyFont="1" applyFill="1" applyBorder="1" applyAlignment="1" applyProtection="1">
      <alignment horizontal="center" vertical="center" wrapText="1" shrinkToFit="1"/>
    </xf>
    <xf numFmtId="0" fontId="11" fillId="0" borderId="9" xfId="0" applyFont="1" applyBorder="1" applyAlignment="1" applyProtection="1">
      <alignment horizontal="center"/>
    </xf>
    <xf numFmtId="0" fontId="11" fillId="0" borderId="9" xfId="0" applyFont="1" applyBorder="1" applyAlignment="1" applyProtection="1">
      <alignment horizontal="center" vertical="center" wrapText="1" shrinkToFit="1"/>
    </xf>
    <xf numFmtId="0" fontId="11" fillId="0" borderId="10" xfId="0" applyFont="1" applyBorder="1" applyAlignment="1" applyProtection="1">
      <alignment horizontal="center" vertical="center" wrapText="1" shrinkToFit="1"/>
    </xf>
    <xf numFmtId="0" fontId="11" fillId="0" borderId="11" xfId="0" applyFont="1" applyBorder="1" applyAlignment="1" applyProtection="1">
      <alignment horizontal="center" vertical="center" wrapText="1" shrinkToFit="1"/>
      <protection locked="0"/>
    </xf>
    <xf numFmtId="0" fontId="11" fillId="0" borderId="9" xfId="0" applyFont="1" applyBorder="1" applyAlignment="1" applyProtection="1">
      <alignment horizontal="center" vertical="center" wrapText="1" shrinkToFit="1"/>
      <protection locked="0"/>
    </xf>
    <xf numFmtId="0" fontId="11" fillId="0" borderId="13" xfId="0" applyFont="1" applyBorder="1" applyProtection="1"/>
    <xf numFmtId="0" fontId="11" fillId="0" borderId="14" xfId="0" applyFont="1" applyBorder="1" applyProtection="1"/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Protection="1"/>
    <xf numFmtId="0" fontId="11" fillId="0" borderId="16" xfId="0" applyFont="1" applyBorder="1" applyProtection="1">
      <protection locked="0"/>
    </xf>
    <xf numFmtId="0" fontId="11" fillId="0" borderId="14" xfId="0" applyFont="1" applyBorder="1" applyProtection="1">
      <protection locked="0"/>
    </xf>
    <xf numFmtId="0" fontId="11" fillId="0" borderId="5" xfId="0" applyFont="1" applyBorder="1" applyAlignment="1" applyProtection="1">
      <alignment vertical="center" wrapText="1" shrinkToFit="1"/>
    </xf>
    <xf numFmtId="0" fontId="11" fillId="3" borderId="5" xfId="0" applyFont="1" applyFill="1" applyBorder="1" applyAlignment="1" applyProtection="1">
      <alignment vertical="center" wrapText="1" shrinkToFit="1"/>
    </xf>
    <xf numFmtId="0" fontId="11" fillId="3" borderId="5" xfId="0" applyFont="1" applyFill="1" applyBorder="1" applyAlignment="1" applyProtection="1">
      <alignment horizontal="center" vertical="center" wrapText="1" shrinkToFit="1"/>
    </xf>
    <xf numFmtId="0" fontId="11" fillId="3" borderId="6" xfId="0" applyFont="1" applyFill="1" applyBorder="1" applyAlignment="1" applyProtection="1">
      <alignment horizontal="center" vertical="center" wrapText="1" shrinkToFit="1"/>
    </xf>
    <xf numFmtId="0" fontId="11" fillId="0" borderId="9" xfId="0" applyFont="1" applyBorder="1" applyProtection="1"/>
    <xf numFmtId="0" fontId="11" fillId="0" borderId="10" xfId="0" applyFont="1" applyBorder="1" applyProtection="1"/>
    <xf numFmtId="0" fontId="11" fillId="0" borderId="11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2" fillId="0" borderId="4" xfId="0" applyFont="1" applyFill="1" applyBorder="1" applyAlignment="1" applyProtection="1">
      <alignment horizontal="center" vertical="center" wrapText="1" shrinkToFit="1"/>
    </xf>
    <xf numFmtId="0" fontId="12" fillId="0" borderId="5" xfId="0" applyFont="1" applyFill="1" applyBorder="1" applyAlignment="1" applyProtection="1">
      <alignment horizontal="center" vertical="center" wrapText="1" shrinkToFit="1"/>
    </xf>
    <xf numFmtId="0" fontId="12" fillId="0" borderId="5" xfId="0" applyFont="1" applyBorder="1" applyAlignment="1" applyProtection="1">
      <alignment vertical="center" wrapText="1" shrinkToFit="1"/>
    </xf>
    <xf numFmtId="0" fontId="12" fillId="0" borderId="5" xfId="0" applyFont="1" applyBorder="1" applyAlignment="1" applyProtection="1">
      <alignment horizontal="center" vertical="center" wrapText="1" shrinkToFit="1"/>
    </xf>
    <xf numFmtId="0" fontId="12" fillId="0" borderId="6" xfId="0" applyFont="1" applyBorder="1" applyAlignment="1" applyProtection="1">
      <alignment horizontal="center" vertical="center" wrapText="1" shrinkToFit="1"/>
    </xf>
    <xf numFmtId="0" fontId="12" fillId="0" borderId="7" xfId="0" applyFont="1" applyBorder="1" applyAlignment="1" applyProtection="1">
      <alignment horizontal="center" vertical="center" wrapText="1" shrinkToFit="1"/>
      <protection locked="0"/>
    </xf>
    <xf numFmtId="0" fontId="12" fillId="0" borderId="5" xfId="0" applyFont="1" applyBorder="1" applyAlignment="1" applyProtection="1">
      <alignment horizontal="center" vertical="center" wrapText="1" shrinkToFit="1"/>
      <protection locked="0"/>
    </xf>
    <xf numFmtId="0" fontId="12" fillId="3" borderId="5" xfId="0" applyFont="1" applyFill="1" applyBorder="1" applyAlignment="1" applyProtection="1">
      <alignment vertical="center" wrapText="1" shrinkToFit="1"/>
    </xf>
    <xf numFmtId="0" fontId="11" fillId="0" borderId="9" xfId="0" applyFont="1" applyFill="1" applyBorder="1" applyAlignment="1" applyProtection="1">
      <alignment horizontal="center" vertical="center" wrapText="1" shrinkToFit="1"/>
    </xf>
    <xf numFmtId="0" fontId="12" fillId="0" borderId="9" xfId="0" applyFont="1" applyBorder="1" applyAlignment="1" applyProtection="1">
      <alignment vertical="center" wrapText="1" shrinkToFit="1"/>
    </xf>
    <xf numFmtId="0" fontId="11" fillId="0" borderId="5" xfId="0" applyFont="1" applyBorder="1" applyAlignment="1" applyProtection="1">
      <alignment horizontal="center"/>
    </xf>
    <xf numFmtId="0" fontId="12" fillId="0" borderId="5" xfId="0" applyFont="1" applyFill="1" applyBorder="1" applyAlignment="1" applyProtection="1">
      <alignment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0" fontId="12" fillId="0" borderId="14" xfId="0" applyFont="1" applyBorder="1" applyAlignment="1" applyProtection="1">
      <alignment horizontal="center" vertical="center" wrapText="1" shrinkToFit="1"/>
    </xf>
    <xf numFmtId="0" fontId="11" fillId="0" borderId="14" xfId="0" applyFont="1" applyBorder="1" applyAlignment="1" applyProtection="1">
      <alignment horizontal="center" vertical="center" wrapText="1" shrinkToFit="1"/>
    </xf>
    <xf numFmtId="0" fontId="12" fillId="0" borderId="15" xfId="0" applyFont="1" applyBorder="1" applyAlignment="1" applyProtection="1">
      <alignment horizontal="center" vertical="center" wrapText="1" shrinkToFit="1"/>
    </xf>
    <xf numFmtId="0" fontId="12" fillId="0" borderId="16" xfId="0" applyFont="1" applyBorder="1" applyAlignment="1" applyProtection="1">
      <alignment horizontal="center" vertical="center" wrapText="1" shrinkToFit="1"/>
      <protection locked="0"/>
    </xf>
    <xf numFmtId="0" fontId="11" fillId="0" borderId="4" xfId="0" applyFont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vertical="center" wrapText="1" shrinkToFit="1"/>
    </xf>
    <xf numFmtId="0" fontId="11" fillId="0" borderId="5" xfId="0" applyFont="1" applyFill="1" applyBorder="1" applyAlignment="1" applyProtection="1">
      <alignment horizontal="center"/>
    </xf>
    <xf numFmtId="0" fontId="11" fillId="0" borderId="8" xfId="0" applyFont="1" applyBorder="1" applyAlignment="1" applyProtection="1">
      <alignment horizontal="center" vertical="center" wrapText="1" shrinkToFit="1"/>
    </xf>
    <xf numFmtId="0" fontId="11" fillId="0" borderId="6" xfId="0" applyFont="1" applyBorder="1" applyAlignment="1" applyProtection="1">
      <alignment horizontal="center"/>
    </xf>
    <xf numFmtId="0" fontId="11" fillId="0" borderId="5" xfId="0" applyFont="1" applyBorder="1" applyProtection="1">
      <protection locked="0"/>
    </xf>
    <xf numFmtId="0" fontId="11" fillId="0" borderId="9" xfId="0" applyFont="1" applyFill="1" applyBorder="1" applyAlignment="1" applyProtection="1">
      <alignment horizontal="center"/>
    </xf>
    <xf numFmtId="0" fontId="11" fillId="0" borderId="9" xfId="0" applyFont="1" applyFill="1" applyBorder="1" applyAlignment="1" applyProtection="1">
      <alignment vertical="center" wrapText="1" shrinkToFit="1"/>
    </xf>
    <xf numFmtId="0" fontId="11" fillId="0" borderId="10" xfId="0" applyFont="1" applyBorder="1" applyAlignment="1" applyProtection="1">
      <alignment horizontal="center"/>
    </xf>
    <xf numFmtId="0" fontId="11" fillId="0" borderId="5" xfId="0" applyFont="1" applyBorder="1" applyProtection="1"/>
    <xf numFmtId="0" fontId="11" fillId="0" borderId="25" xfId="0" applyFont="1" applyFill="1" applyBorder="1" applyAlignment="1" applyProtection="1">
      <alignment horizontal="center"/>
    </xf>
    <xf numFmtId="0" fontId="11" fillId="0" borderId="25" xfId="0" applyFont="1" applyBorder="1" applyProtection="1"/>
    <xf numFmtId="0" fontId="11" fillId="0" borderId="25" xfId="0" applyFont="1" applyBorder="1" applyAlignment="1" applyProtection="1">
      <alignment horizontal="center" vertical="center" wrapText="1" shrinkToFit="1"/>
    </xf>
    <xf numFmtId="0" fontId="11" fillId="0" borderId="25" xfId="0" applyFont="1" applyBorder="1" applyAlignment="1" applyProtection="1">
      <alignment horizontal="center"/>
    </xf>
    <xf numFmtId="0" fontId="11" fillId="0" borderId="26" xfId="0" applyFont="1" applyBorder="1" applyAlignment="1" applyProtection="1">
      <alignment horizontal="center" vertical="center" wrapText="1" shrinkToFit="1"/>
    </xf>
    <xf numFmtId="0" fontId="11" fillId="0" borderId="27" xfId="0" applyFont="1" applyBorder="1" applyProtection="1">
      <protection locked="0"/>
    </xf>
    <xf numFmtId="0" fontId="11" fillId="0" borderId="25" xfId="0" applyFont="1" applyBorder="1" applyProtection="1">
      <protection locked="0"/>
    </xf>
    <xf numFmtId="0" fontId="11" fillId="0" borderId="13" xfId="0" applyFont="1" applyBorder="1" applyAlignment="1" applyProtection="1">
      <alignment horizontal="center" vertical="center" wrapText="1" shrinkToFit="1"/>
    </xf>
    <xf numFmtId="0" fontId="11" fillId="0" borderId="15" xfId="0" applyFont="1" applyBorder="1" applyAlignment="1" applyProtection="1">
      <alignment horizontal="center" vertical="center" wrapText="1" shrinkToFit="1"/>
    </xf>
    <xf numFmtId="0" fontId="0" fillId="0" borderId="0" xfId="0" applyProtection="1"/>
    <xf numFmtId="0" fontId="20" fillId="0" borderId="0" xfId="0" applyFont="1" applyProtection="1"/>
    <xf numFmtId="0" fontId="22" fillId="0" borderId="13" xfId="0" applyFont="1" applyBorder="1" applyProtection="1"/>
    <xf numFmtId="0" fontId="22" fillId="0" borderId="16" xfId="0" applyFont="1" applyBorder="1" applyProtection="1">
      <protection locked="0"/>
    </xf>
    <xf numFmtId="0" fontId="22" fillId="0" borderId="14" xfId="0" applyFont="1" applyBorder="1" applyProtection="1">
      <protection locked="0"/>
    </xf>
    <xf numFmtId="0" fontId="11" fillId="3" borderId="5" xfId="0" applyFont="1" applyFill="1" applyBorder="1" applyAlignment="1" applyProtection="1">
      <alignment horizontal="left"/>
    </xf>
    <xf numFmtId="0" fontId="11" fillId="3" borderId="9" xfId="0" applyFont="1" applyFill="1" applyBorder="1" applyAlignment="1" applyProtection="1">
      <alignment horizontal="left"/>
    </xf>
    <xf numFmtId="0" fontId="22" fillId="0" borderId="14" xfId="0" applyFont="1" applyBorder="1" applyAlignment="1" applyProtection="1">
      <alignment horizontal="center"/>
    </xf>
    <xf numFmtId="0" fontId="22" fillId="3" borderId="14" xfId="0" applyFont="1" applyFill="1" applyBorder="1" applyAlignment="1" applyProtection="1">
      <alignment horizontal="left"/>
    </xf>
    <xf numFmtId="0" fontId="22" fillId="0" borderId="14" xfId="0" applyFont="1" applyBorder="1" applyAlignment="1" applyProtection="1">
      <alignment horizontal="center" vertical="center" wrapText="1" shrinkToFit="1"/>
    </xf>
    <xf numFmtId="0" fontId="22" fillId="0" borderId="15" xfId="0" applyFont="1" applyBorder="1" applyAlignment="1" applyProtection="1">
      <alignment horizontal="center" vertical="center" wrapText="1" shrinkToFit="1"/>
    </xf>
    <xf numFmtId="0" fontId="20" fillId="0" borderId="0" xfId="0" applyFont="1" applyAlignment="1" applyProtection="1">
      <alignment horizontal="center"/>
    </xf>
    <xf numFmtId="0" fontId="12" fillId="0" borderId="14" xfId="0" applyFont="1" applyFill="1" applyBorder="1" applyAlignment="1" applyProtection="1">
      <alignment vertical="center" wrapText="1" shrinkToFit="1"/>
    </xf>
    <xf numFmtId="0" fontId="12" fillId="0" borderId="5" xfId="0" applyFont="1" applyFill="1" applyBorder="1" applyProtection="1"/>
    <xf numFmtId="0" fontId="12" fillId="0" borderId="9" xfId="0" applyFont="1" applyFill="1" applyBorder="1" applyProtection="1"/>
    <xf numFmtId="0" fontId="11" fillId="0" borderId="8" xfId="0" applyFont="1" applyBorder="1" applyAlignment="1" applyProtection="1">
      <alignment horizontal="center"/>
    </xf>
    <xf numFmtId="0" fontId="11" fillId="0" borderId="5" xfId="0" applyFont="1" applyFill="1" applyBorder="1" applyProtection="1">
      <protection locked="0"/>
    </xf>
    <xf numFmtId="0" fontId="24" fillId="0" borderId="0" xfId="0" applyFont="1" applyBorder="1" applyAlignment="1" applyProtection="1">
      <alignment wrapText="1"/>
    </xf>
    <xf numFmtId="0" fontId="24" fillId="0" borderId="0" xfId="0" applyFont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3" borderId="0" xfId="0" applyFill="1" applyAlignment="1" applyProtection="1">
      <alignment wrapText="1"/>
    </xf>
    <xf numFmtId="0" fontId="0" fillId="0" borderId="28" xfId="0" applyBorder="1" applyAlignment="1" applyProtection="1">
      <alignment wrapText="1"/>
    </xf>
    <xf numFmtId="0" fontId="6" fillId="0" borderId="0" xfId="0" applyFont="1" applyBorder="1" applyAlignment="1" applyProtection="1">
      <alignment wrapText="1"/>
    </xf>
    <xf numFmtId="0" fontId="6" fillId="0" borderId="0" xfId="0" applyFont="1" applyAlignment="1" applyProtection="1">
      <alignment wrapText="1"/>
    </xf>
    <xf numFmtId="0" fontId="12" fillId="0" borderId="9" xfId="0" applyFont="1" applyBorder="1" applyAlignment="1" applyProtection="1">
      <alignment horizontal="center" vertical="center" wrapText="1" shrinkToFit="1"/>
    </xf>
    <xf numFmtId="0" fontId="11" fillId="0" borderId="35" xfId="0" applyFont="1" applyBorder="1" applyAlignment="1" applyProtection="1">
      <alignment horizontal="center" vertical="center" wrapText="1" shrinkToFit="1"/>
      <protection locked="0"/>
    </xf>
    <xf numFmtId="0" fontId="12" fillId="0" borderId="35" xfId="0" applyFont="1" applyBorder="1" applyAlignment="1" applyProtection="1">
      <alignment horizontal="center" vertical="center" wrapText="1" shrinkToFit="1"/>
      <protection locked="0"/>
    </xf>
    <xf numFmtId="0" fontId="11" fillId="0" borderId="35" xfId="0" applyFont="1" applyBorder="1" applyProtection="1">
      <protection locked="0"/>
    </xf>
    <xf numFmtId="0" fontId="9" fillId="5" borderId="4" xfId="0" applyFont="1" applyFill="1" applyBorder="1" applyAlignment="1" applyProtection="1">
      <alignment horizontal="center" vertical="center" wrapText="1" shrinkToFit="1"/>
    </xf>
    <xf numFmtId="164" fontId="10" fillId="5" borderId="6" xfId="0" applyNumberFormat="1" applyFont="1" applyFill="1" applyBorder="1" applyAlignment="1" applyProtection="1">
      <alignment horizontal="center" vertical="top" wrapText="1"/>
    </xf>
    <xf numFmtId="0" fontId="12" fillId="0" borderId="4" xfId="0" applyFont="1" applyBorder="1" applyAlignment="1" applyProtection="1">
      <alignment horizontal="center" vertical="center" wrapText="1" shrinkToFit="1"/>
    </xf>
    <xf numFmtId="0" fontId="12" fillId="0" borderId="38" xfId="0" applyFont="1" applyBorder="1" applyAlignment="1" applyProtection="1">
      <alignment horizontal="center" vertical="center" wrapText="1" shrinkToFit="1"/>
    </xf>
    <xf numFmtId="0" fontId="12" fillId="0" borderId="39" xfId="0" applyFont="1" applyBorder="1" applyAlignment="1" applyProtection="1">
      <alignment horizontal="center" vertical="center" wrapText="1" shrinkToFit="1"/>
    </xf>
    <xf numFmtId="0" fontId="0" fillId="0" borderId="4" xfId="0" applyFont="1" applyBorder="1" applyAlignment="1" applyProtection="1">
      <alignment horizontal="center" vertical="center" wrapText="1" shrinkToFit="1"/>
    </xf>
    <xf numFmtId="0" fontId="0" fillId="5" borderId="4" xfId="0" applyFont="1" applyFill="1" applyBorder="1" applyAlignment="1" applyProtection="1">
      <alignment horizontal="center" vertical="center" wrapText="1" shrinkToFi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Protection="1"/>
    <xf numFmtId="0" fontId="9" fillId="5" borderId="5" xfId="0" applyFont="1" applyFill="1" applyBorder="1" applyAlignment="1" applyProtection="1">
      <alignment horizontal="center" vertical="center" wrapText="1" shrinkToFit="1"/>
    </xf>
    <xf numFmtId="167" fontId="27" fillId="0" borderId="5" xfId="1" applyNumberFormat="1" applyFont="1" applyFill="1" applyBorder="1" applyAlignment="1" applyProtection="1">
      <alignment horizontal="center" vertical="center" wrapText="1" shrinkToFit="1"/>
    </xf>
    <xf numFmtId="167" fontId="27" fillId="5" borderId="5" xfId="1" applyNumberFormat="1" applyFont="1" applyFill="1" applyBorder="1" applyAlignment="1" applyProtection="1">
      <alignment horizontal="center" vertical="center" wrapText="1" shrinkToFit="1"/>
    </xf>
    <xf numFmtId="167" fontId="27" fillId="0" borderId="25" xfId="1" applyNumberFormat="1" applyFont="1" applyFill="1" applyBorder="1" applyAlignment="1" applyProtection="1">
      <alignment horizontal="center" vertical="center" wrapText="1" shrinkToFit="1"/>
    </xf>
    <xf numFmtId="0" fontId="3" fillId="0" borderId="4" xfId="0" applyFont="1" applyBorder="1" applyAlignment="1" applyProtection="1">
      <alignment horizontal="center" vertical="center" wrapText="1" shrinkToFit="1"/>
    </xf>
    <xf numFmtId="167" fontId="11" fillId="0" borderId="5" xfId="1" applyNumberFormat="1" applyFont="1" applyFill="1" applyBorder="1" applyAlignment="1" applyProtection="1">
      <alignment horizontal="center" vertical="center" wrapText="1" shrinkToFit="1"/>
    </xf>
    <xf numFmtId="167" fontId="12" fillId="0" borderId="5" xfId="1" applyNumberFormat="1" applyFont="1" applyFill="1" applyBorder="1" applyAlignment="1" applyProtection="1">
      <alignment horizontal="center" vertical="center" wrapText="1" shrinkToFit="1"/>
    </xf>
    <xf numFmtId="0" fontId="3" fillId="5" borderId="4" xfId="0" applyFont="1" applyFill="1" applyBorder="1" applyAlignment="1" applyProtection="1">
      <alignment horizontal="center" vertical="center" wrapText="1" shrinkToFit="1"/>
    </xf>
    <xf numFmtId="167" fontId="11" fillId="5" borderId="5" xfId="1" applyNumberFormat="1" applyFont="1" applyFill="1" applyBorder="1" applyAlignment="1" applyProtection="1">
      <alignment horizontal="center" vertical="center" wrapText="1" shrinkToFit="1"/>
    </xf>
    <xf numFmtId="0" fontId="3" fillId="0" borderId="8" xfId="0" applyFont="1" applyBorder="1" applyAlignment="1" applyProtection="1">
      <alignment horizontal="center" vertical="center" wrapText="1" shrinkToFit="1"/>
    </xf>
    <xf numFmtId="0" fontId="3" fillId="0" borderId="9" xfId="0" applyFont="1" applyBorder="1" applyAlignment="1" applyProtection="1">
      <alignment horizontal="center" vertical="center" wrapText="1" shrinkToFit="1"/>
    </xf>
    <xf numFmtId="0" fontId="3" fillId="0" borderId="9" xfId="0" applyFont="1" applyBorder="1" applyAlignment="1" applyProtection="1">
      <alignment vertical="center" wrapText="1" shrinkToFit="1"/>
    </xf>
    <xf numFmtId="167" fontId="11" fillId="0" borderId="9" xfId="1" applyNumberFormat="1" applyFont="1" applyFill="1" applyBorder="1" applyAlignment="1" applyProtection="1">
      <alignment horizontal="center" vertical="center" wrapText="1" shrinkToFit="1"/>
    </xf>
    <xf numFmtId="0" fontId="3" fillId="0" borderId="13" xfId="0" applyFont="1" applyBorder="1" applyAlignment="1" applyProtection="1">
      <alignment horizontal="center" vertical="center" wrapText="1" shrinkToFit="1"/>
    </xf>
    <xf numFmtId="0" fontId="3" fillId="0" borderId="14" xfId="0" applyFont="1" applyBorder="1" applyAlignment="1" applyProtection="1">
      <alignment horizontal="center" vertical="center" wrapText="1" shrinkToFit="1"/>
    </xf>
    <xf numFmtId="0" fontId="3" fillId="0" borderId="14" xfId="0" applyFont="1" applyBorder="1" applyAlignment="1" applyProtection="1">
      <alignment vertical="center" wrapText="1" shrinkToFit="1"/>
    </xf>
    <xf numFmtId="167" fontId="11" fillId="0" borderId="14" xfId="1" applyNumberFormat="1" applyFont="1" applyFill="1" applyBorder="1" applyAlignment="1" applyProtection="1">
      <alignment horizontal="center" vertical="center" wrapText="1" shrinkToFit="1"/>
    </xf>
    <xf numFmtId="166" fontId="3" fillId="0" borderId="5" xfId="1" applyNumberFormat="1" applyFont="1" applyBorder="1" applyAlignment="1" applyProtection="1">
      <alignment horizontal="center" vertical="center" wrapText="1" shrinkToFit="1"/>
    </xf>
    <xf numFmtId="166" fontId="3" fillId="0" borderId="25" xfId="1" applyNumberFormat="1" applyFont="1" applyBorder="1" applyAlignment="1" applyProtection="1">
      <alignment horizontal="center" vertical="center" wrapText="1" shrinkToFit="1"/>
    </xf>
    <xf numFmtId="0" fontId="3" fillId="0" borderId="39" xfId="0" applyFont="1" applyBorder="1" applyAlignment="1" applyProtection="1">
      <alignment horizontal="center" vertical="center" wrapText="1" shrinkToFit="1"/>
    </xf>
    <xf numFmtId="166" fontId="3" fillId="0" borderId="39" xfId="1" applyNumberFormat="1" applyFont="1" applyBorder="1" applyAlignment="1" applyProtection="1">
      <alignment horizontal="center" vertical="center" wrapText="1" shrinkToFit="1"/>
    </xf>
    <xf numFmtId="0" fontId="28" fillId="0" borderId="35" xfId="0" applyFont="1" applyBorder="1" applyAlignment="1" applyProtection="1">
      <alignment horizontal="center" vertical="center" wrapText="1" shrinkToFit="1"/>
      <protection locked="0"/>
    </xf>
    <xf numFmtId="0" fontId="27" fillId="0" borderId="35" xfId="0" applyFont="1" applyBorder="1" applyAlignment="1" applyProtection="1">
      <alignment horizontal="center" vertical="center" wrapText="1" shrinkToFit="1"/>
      <protection locked="0"/>
    </xf>
    <xf numFmtId="0" fontId="23" fillId="7" borderId="4" xfId="0" applyFont="1" applyFill="1" applyBorder="1" applyAlignment="1" applyProtection="1">
      <alignment horizontal="center" vertical="center" wrapText="1" shrinkToFit="1"/>
    </xf>
    <xf numFmtId="0" fontId="23" fillId="7" borderId="5" xfId="0" applyFont="1" applyFill="1" applyBorder="1" applyAlignment="1" applyProtection="1">
      <alignment horizontal="center" vertical="center" wrapText="1" shrinkToFit="1"/>
    </xf>
    <xf numFmtId="164" fontId="31" fillId="7" borderId="6" xfId="0" applyNumberFormat="1" applyFont="1" applyFill="1" applyBorder="1" applyAlignment="1" applyProtection="1">
      <alignment horizontal="center" vertical="top" wrapText="1"/>
    </xf>
    <xf numFmtId="0" fontId="7" fillId="5" borderId="5" xfId="0" applyFont="1" applyFill="1" applyBorder="1" applyAlignment="1" applyProtection="1">
      <alignment horizontal="center" vertical="center" wrapText="1" shrinkToFit="1"/>
    </xf>
    <xf numFmtId="0" fontId="0" fillId="0" borderId="5" xfId="0" applyFont="1" applyBorder="1" applyAlignment="1" applyProtection="1">
      <alignment horizontal="center" vertical="center" wrapText="1" shrinkToFit="1"/>
    </xf>
    <xf numFmtId="0" fontId="27" fillId="0" borderId="5" xfId="0" applyFont="1" applyBorder="1" applyAlignment="1" applyProtection="1">
      <alignment vertical="center" wrapText="1" shrinkToFit="1"/>
    </xf>
    <xf numFmtId="0" fontId="27" fillId="0" borderId="5" xfId="0" applyFont="1" applyBorder="1" applyAlignment="1" applyProtection="1">
      <alignment horizontal="center" vertical="center" wrapText="1" shrinkToFit="1"/>
    </xf>
    <xf numFmtId="0" fontId="0" fillId="0" borderId="5" xfId="0" applyFont="1" applyFill="1" applyBorder="1" applyAlignment="1" applyProtection="1">
      <alignment horizontal="center" vertical="center" wrapText="1" shrinkToFit="1"/>
    </xf>
    <xf numFmtId="0" fontId="0" fillId="5" borderId="5" xfId="0" applyFont="1" applyFill="1" applyBorder="1" applyAlignment="1" applyProtection="1">
      <alignment horizontal="center" vertical="center" wrapText="1" shrinkToFit="1"/>
    </xf>
    <xf numFmtId="0" fontId="29" fillId="5" borderId="5" xfId="0" applyFont="1" applyFill="1" applyBorder="1" applyAlignment="1" applyProtection="1">
      <alignment horizontal="center" vertical="center" wrapText="1" shrinkToFit="1"/>
    </xf>
    <xf numFmtId="0" fontId="27" fillId="5" borderId="5" xfId="0" applyFont="1" applyFill="1" applyBorder="1" applyAlignment="1" applyProtection="1">
      <alignment horizontal="center" vertical="center" wrapText="1" shrinkToFit="1"/>
    </xf>
    <xf numFmtId="0" fontId="0" fillId="0" borderId="40" xfId="0" applyFont="1" applyBorder="1" applyAlignment="1" applyProtection="1">
      <alignment horizontal="center" vertical="center" wrapText="1" shrinkToFit="1"/>
    </xf>
    <xf numFmtId="0" fontId="0" fillId="0" borderId="25" xfId="0" applyFont="1" applyBorder="1" applyAlignment="1" applyProtection="1">
      <alignment horizontal="center" vertical="center" wrapText="1" shrinkToFit="1"/>
    </xf>
    <xf numFmtId="0" fontId="27" fillId="0" borderId="25" xfId="0" applyFont="1" applyBorder="1" applyAlignment="1" applyProtection="1">
      <alignment vertical="center" wrapText="1" shrinkToFit="1"/>
    </xf>
    <xf numFmtId="0" fontId="27" fillId="0" borderId="25" xfId="0" applyFont="1" applyBorder="1" applyAlignment="1" applyProtection="1">
      <alignment horizontal="center" vertical="center" wrapText="1" shrinkToFit="1"/>
    </xf>
    <xf numFmtId="0" fontId="16" fillId="7" borderId="4" xfId="0" applyFont="1" applyFill="1" applyBorder="1" applyAlignment="1" applyProtection="1">
      <alignment horizontal="center" vertical="center" wrapText="1" shrinkToFit="1"/>
    </xf>
    <xf numFmtId="0" fontId="16" fillId="7" borderId="5" xfId="0" applyFont="1" applyFill="1" applyBorder="1" applyAlignment="1" applyProtection="1">
      <alignment horizontal="center" vertical="center" wrapText="1" shrinkToFit="1"/>
    </xf>
    <xf numFmtId="164" fontId="10" fillId="7" borderId="6" xfId="0" applyNumberFormat="1" applyFont="1" applyFill="1" applyBorder="1" applyAlignment="1" applyProtection="1">
      <alignment horizontal="center" vertical="top" wrapText="1"/>
    </xf>
    <xf numFmtId="0" fontId="10" fillId="7" borderId="5" xfId="0" applyFont="1" applyFill="1" applyBorder="1" applyAlignment="1" applyProtection="1">
      <alignment horizontal="center" vertical="top" wrapText="1"/>
    </xf>
    <xf numFmtId="164" fontId="10" fillId="7" borderId="5" xfId="0" applyNumberFormat="1" applyFont="1" applyFill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center" wrapText="1" shrinkToFit="1"/>
    </xf>
    <xf numFmtId="0" fontId="3" fillId="5" borderId="5" xfId="0" applyFont="1" applyFill="1" applyBorder="1" applyAlignment="1" applyProtection="1">
      <alignment horizontal="center" vertical="center" wrapText="1" shrinkToFit="1"/>
    </xf>
    <xf numFmtId="0" fontId="22" fillId="5" borderId="5" xfId="0" applyFont="1" applyFill="1" applyBorder="1" applyAlignment="1" applyProtection="1">
      <alignment horizontal="center" vertical="center" wrapText="1" shrinkToFit="1"/>
    </xf>
    <xf numFmtId="0" fontId="3" fillId="0" borderId="5" xfId="0" applyFont="1" applyBorder="1" applyAlignment="1" applyProtection="1">
      <alignment vertical="center" wrapText="1" shrinkToFit="1"/>
    </xf>
    <xf numFmtId="0" fontId="12" fillId="0" borderId="40" xfId="0" applyFont="1" applyBorder="1" applyAlignment="1" applyProtection="1">
      <alignment horizontal="center" vertical="center" wrapText="1" shrinkToFit="1"/>
    </xf>
    <xf numFmtId="0" fontId="12" fillId="0" borderId="25" xfId="0" applyFont="1" applyBorder="1" applyAlignment="1" applyProtection="1">
      <alignment horizontal="center" vertical="center" wrapText="1" shrinkToFit="1"/>
    </xf>
    <xf numFmtId="0" fontId="3" fillId="0" borderId="25" xfId="0" applyFont="1" applyBorder="1" applyAlignment="1" applyProtection="1">
      <alignment horizontal="center" vertical="center" wrapText="1" shrinkToFit="1"/>
    </xf>
    <xf numFmtId="0" fontId="24" fillId="0" borderId="0" xfId="0" applyFont="1" applyFill="1" applyBorder="1" applyAlignment="1" applyProtection="1">
      <alignment wrapText="1"/>
    </xf>
    <xf numFmtId="0" fontId="24" fillId="0" borderId="0" xfId="0" applyFont="1" applyFill="1" applyAlignment="1" applyProtection="1">
      <alignment wrapText="1"/>
    </xf>
    <xf numFmtId="0" fontId="16" fillId="7" borderId="6" xfId="0" applyFont="1" applyFill="1" applyBorder="1" applyAlignment="1" applyProtection="1">
      <alignment horizontal="center" vertical="center" wrapText="1" shrinkToFit="1"/>
    </xf>
    <xf numFmtId="0" fontId="28" fillId="0" borderId="5" xfId="0" applyFont="1" applyBorder="1" applyAlignment="1" applyProtection="1">
      <alignment horizontal="center" vertical="center" wrapText="1" shrinkToFit="1"/>
      <protection locked="0"/>
    </xf>
    <xf numFmtId="0" fontId="11" fillId="0" borderId="25" xfId="0" applyFont="1" applyFill="1" applyBorder="1" applyProtection="1">
      <protection locked="0"/>
    </xf>
    <xf numFmtId="0" fontId="27" fillId="0" borderId="5" xfId="0" applyFont="1" applyBorder="1" applyAlignment="1" applyProtection="1">
      <alignment horizontal="center" vertical="center" wrapText="1" shrinkToFit="1"/>
      <protection locked="0"/>
    </xf>
    <xf numFmtId="0" fontId="28" fillId="0" borderId="27" xfId="0" applyFont="1" applyBorder="1" applyAlignment="1" applyProtection="1">
      <alignment horizontal="center" vertical="center" wrapText="1" shrinkToFit="1"/>
      <protection locked="0"/>
    </xf>
    <xf numFmtId="0" fontId="28" fillId="0" borderId="25" xfId="0" applyFont="1" applyBorder="1" applyAlignment="1" applyProtection="1">
      <alignment horizontal="center" vertical="center" wrapText="1" shrinkToFit="1"/>
      <protection locked="0"/>
    </xf>
    <xf numFmtId="0" fontId="23" fillId="7" borderId="6" xfId="0" applyFont="1" applyFill="1" applyBorder="1" applyAlignment="1" applyProtection="1">
      <alignment horizontal="center" vertical="center" wrapText="1" shrinkToFit="1"/>
    </xf>
    <xf numFmtId="9" fontId="11" fillId="0" borderId="5" xfId="0" applyNumberFormat="1" applyFont="1" applyBorder="1" applyAlignment="1" applyProtection="1">
      <alignment horizontal="center" vertical="center" wrapText="1" shrinkToFit="1"/>
    </xf>
    <xf numFmtId="0" fontId="11" fillId="0" borderId="0" xfId="0" applyFont="1" applyFill="1" applyBorder="1" applyAlignment="1" applyProtection="1">
      <alignment horizontal="center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9" xfId="0" applyFont="1" applyBorder="1" applyAlignment="1" applyProtection="1">
      <alignment vertical="center" wrapText="1" shrinkToFit="1"/>
    </xf>
    <xf numFmtId="0" fontId="2" fillId="0" borderId="14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5" xfId="4" applyFont="1" applyBorder="1" applyProtection="1"/>
    <xf numFmtId="0" fontId="2" fillId="0" borderId="5" xfId="4" applyFont="1" applyBorder="1" applyAlignment="1" applyProtection="1">
      <alignment horizontal="center"/>
    </xf>
    <xf numFmtId="0" fontId="2" fillId="0" borderId="9" xfId="4" applyFont="1" applyBorder="1" applyProtection="1"/>
    <xf numFmtId="0" fontId="2" fillId="0" borderId="9" xfId="4" applyFont="1" applyBorder="1" applyAlignment="1" applyProtection="1">
      <alignment horizontal="center"/>
    </xf>
    <xf numFmtId="0" fontId="7" fillId="7" borderId="5" xfId="0" applyFont="1" applyFill="1" applyBorder="1" applyAlignment="1" applyProtection="1">
      <alignment horizontal="center" vertical="center" wrapText="1" shrinkToFit="1"/>
    </xf>
    <xf numFmtId="0" fontId="2" fillId="0" borderId="9" xfId="0" applyFont="1" applyBorder="1" applyProtection="1">
      <protection locked="0"/>
    </xf>
    <xf numFmtId="0" fontId="2" fillId="0" borderId="39" xfId="0" applyFont="1" applyBorder="1" applyProtection="1">
      <protection locked="0"/>
    </xf>
    <xf numFmtId="167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27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27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39" xfId="0" applyFont="1" applyBorder="1" applyProtection="1">
      <protection locked="0"/>
    </xf>
    <xf numFmtId="167" fontId="12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11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11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167" fontId="11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66" fontId="3" fillId="0" borderId="5" xfId="1" applyNumberFormat="1" applyFont="1" applyBorder="1" applyAlignment="1" applyProtection="1">
      <alignment horizontal="center" vertical="center" wrapText="1" shrinkToFit="1"/>
      <protection locked="0"/>
    </xf>
    <xf numFmtId="166" fontId="3" fillId="0" borderId="25" xfId="1" applyNumberFormat="1" applyFont="1" applyBorder="1" applyAlignment="1" applyProtection="1">
      <alignment horizontal="center" vertical="center" wrapText="1" shrinkToFit="1"/>
      <protection locked="0"/>
    </xf>
    <xf numFmtId="166" fontId="3" fillId="0" borderId="39" xfId="1" applyNumberFormat="1" applyFont="1" applyBorder="1" applyAlignment="1" applyProtection="1">
      <alignment horizontal="center" vertical="center" wrapText="1" shrinkToFit="1"/>
      <protection locked="0"/>
    </xf>
    <xf numFmtId="168" fontId="31" fillId="7" borderId="5" xfId="0" applyNumberFormat="1" applyFont="1" applyFill="1" applyBorder="1" applyAlignment="1" applyProtection="1">
      <alignment horizontal="center" vertical="top" wrapText="1"/>
    </xf>
    <xf numFmtId="168" fontId="10" fillId="5" borderId="5" xfId="0" applyNumberFormat="1" applyFont="1" applyFill="1" applyBorder="1" applyAlignment="1" applyProtection="1">
      <alignment horizontal="center" vertical="top" wrapText="1"/>
    </xf>
    <xf numFmtId="169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9" fontId="11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169" fontId="2" fillId="0" borderId="14" xfId="0" applyNumberFormat="1" applyFont="1" applyFill="1" applyBorder="1" applyProtection="1">
      <protection locked="0"/>
    </xf>
    <xf numFmtId="170" fontId="28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0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0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28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28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170" fontId="0" fillId="0" borderId="39" xfId="0" applyNumberFormat="1" applyFont="1" applyBorder="1" applyProtection="1">
      <protection locked="0"/>
    </xf>
    <xf numFmtId="170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11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11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170" fontId="11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70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0" fontId="3" fillId="0" borderId="25" xfId="0" applyNumberFormat="1" applyFont="1" applyFill="1" applyBorder="1" applyAlignment="1" applyProtection="1">
      <alignment horizontal="center" vertical="center" wrapText="1" shrinkToFit="1"/>
      <protection locked="0"/>
    </xf>
    <xf numFmtId="170" fontId="3" fillId="0" borderId="39" xfId="0" applyNumberFormat="1" applyFont="1" applyFill="1" applyBorder="1" applyAlignment="1" applyProtection="1">
      <alignment horizontal="center" vertical="center" wrapText="1" shrinkToFit="1"/>
      <protection locked="0"/>
    </xf>
    <xf numFmtId="170" fontId="12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70" fontId="11" fillId="0" borderId="14" xfId="0" applyNumberFormat="1" applyFont="1" applyFill="1" applyBorder="1" applyProtection="1">
      <protection locked="0"/>
    </xf>
    <xf numFmtId="170" fontId="11" fillId="0" borderId="14" xfId="0" applyNumberFormat="1" applyFont="1" applyBorder="1" applyProtection="1">
      <protection locked="0"/>
    </xf>
    <xf numFmtId="170" fontId="12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70" fontId="11" fillId="0" borderId="9" xfId="0" applyNumberFormat="1" applyFont="1" applyBorder="1" applyProtection="1">
      <protection locked="0"/>
    </xf>
    <xf numFmtId="169" fontId="11" fillId="0" borderId="14" xfId="0" applyNumberFormat="1" applyFont="1" applyBorder="1" applyProtection="1">
      <protection locked="0"/>
    </xf>
    <xf numFmtId="169" fontId="11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169" fontId="11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69" fontId="22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69" fontId="12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9" fontId="11" fillId="0" borderId="39" xfId="1" applyNumberFormat="1" applyFont="1" applyFill="1" applyBorder="1" applyAlignment="1" applyProtection="1">
      <alignment horizontal="center" vertical="center" wrapText="1" shrinkToFit="1"/>
      <protection locked="0"/>
    </xf>
    <xf numFmtId="169" fontId="11" fillId="0" borderId="39" xfId="0" applyNumberFormat="1" applyFont="1" applyBorder="1" applyProtection="1">
      <protection locked="0"/>
    </xf>
    <xf numFmtId="169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9" fontId="28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9" fontId="28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169" fontId="28" fillId="0" borderId="39" xfId="0" applyNumberFormat="1" applyFont="1" applyBorder="1" applyProtection="1">
      <protection locked="0"/>
    </xf>
    <xf numFmtId="0" fontId="32" fillId="6" borderId="4" xfId="5" applyFont="1" applyFill="1" applyBorder="1" applyAlignment="1" applyProtection="1">
      <alignment horizontal="center" vertical="center" wrapText="1" shrinkToFit="1"/>
    </xf>
    <xf numFmtId="0" fontId="32" fillId="6" borderId="5" xfId="5" applyFont="1" applyFill="1" applyBorder="1" applyAlignment="1" applyProtection="1">
      <alignment horizontal="center" vertical="center" wrapText="1" shrinkToFit="1"/>
    </xf>
    <xf numFmtId="0" fontId="32" fillId="6" borderId="6" xfId="5" applyFont="1" applyFill="1" applyBorder="1" applyAlignment="1" applyProtection="1">
      <alignment horizontal="center" vertical="center" wrapText="1" shrinkToFit="1"/>
    </xf>
    <xf numFmtId="0" fontId="16" fillId="0" borderId="17" xfId="5" applyFont="1" applyFill="1" applyBorder="1" applyAlignment="1" applyProtection="1">
      <alignment horizontal="center" vertical="center" wrapText="1" shrinkToFit="1"/>
    </xf>
    <xf numFmtId="0" fontId="16" fillId="0" borderId="18" xfId="5" applyFont="1" applyFill="1" applyBorder="1" applyAlignment="1" applyProtection="1">
      <alignment horizontal="center" vertical="center" wrapText="1" shrinkToFit="1"/>
    </xf>
    <xf numFmtId="0" fontId="16" fillId="0" borderId="35" xfId="5" applyFont="1" applyFill="1" applyBorder="1" applyAlignment="1" applyProtection="1">
      <alignment horizontal="center" vertical="center" wrapText="1" shrinkToFit="1"/>
    </xf>
    <xf numFmtId="0" fontId="16" fillId="0" borderId="33" xfId="5" applyFont="1" applyFill="1" applyBorder="1" applyAlignment="1" applyProtection="1">
      <alignment horizontal="center" vertical="center" wrapText="1" shrinkToFit="1"/>
    </xf>
    <xf numFmtId="0" fontId="16" fillId="0" borderId="34" xfId="5" applyFont="1" applyFill="1" applyBorder="1" applyAlignment="1" applyProtection="1">
      <alignment horizontal="center" vertical="center" wrapText="1" shrinkToFit="1"/>
    </xf>
    <xf numFmtId="0" fontId="32" fillId="6" borderId="30" xfId="5" applyFont="1" applyFill="1" applyBorder="1" applyAlignment="1" applyProtection="1">
      <alignment horizontal="center" vertical="center" wrapText="1" shrinkToFit="1"/>
    </xf>
    <xf numFmtId="0" fontId="32" fillId="6" borderId="31" xfId="5" applyFont="1" applyFill="1" applyBorder="1" applyAlignment="1" applyProtection="1">
      <alignment horizontal="center" vertical="center" wrapText="1" shrinkToFit="1"/>
    </xf>
    <xf numFmtId="0" fontId="32" fillId="6" borderId="32" xfId="5" applyFont="1" applyFill="1" applyBorder="1" applyAlignment="1" applyProtection="1">
      <alignment horizontal="center" vertical="center" wrapText="1" shrinkToFit="1"/>
    </xf>
    <xf numFmtId="0" fontId="32" fillId="6" borderId="20" xfId="5" applyFont="1" applyFill="1" applyBorder="1" applyAlignment="1" applyProtection="1">
      <alignment horizontal="center" vertical="center" wrapText="1" shrinkToFit="1"/>
    </xf>
    <xf numFmtId="0" fontId="32" fillId="6" borderId="0" xfId="5" applyFont="1" applyFill="1" applyBorder="1" applyAlignment="1" applyProtection="1">
      <alignment horizontal="center" vertical="center" wrapText="1" shrinkToFit="1"/>
    </xf>
    <xf numFmtId="0" fontId="32" fillId="6" borderId="21" xfId="5" applyFont="1" applyFill="1" applyBorder="1" applyAlignment="1" applyProtection="1">
      <alignment horizontal="center" vertical="center" wrapText="1" shrinkToFit="1"/>
    </xf>
    <xf numFmtId="0" fontId="16" fillId="0" borderId="22" xfId="5" applyFont="1" applyFill="1" applyBorder="1" applyAlignment="1" applyProtection="1">
      <alignment horizontal="center" vertical="center" wrapText="1" shrinkToFit="1"/>
    </xf>
    <xf numFmtId="0" fontId="16" fillId="0" borderId="23" xfId="5" applyFont="1" applyFill="1" applyBorder="1" applyAlignment="1" applyProtection="1">
      <alignment horizontal="center" vertical="center" wrapText="1" shrinkToFit="1"/>
    </xf>
    <xf numFmtId="0" fontId="16" fillId="0" borderId="24" xfId="5" applyFont="1" applyFill="1" applyBorder="1" applyAlignment="1" applyProtection="1">
      <alignment horizontal="center" vertical="center" wrapText="1" shrinkToFit="1"/>
    </xf>
    <xf numFmtId="0" fontId="16" fillId="0" borderId="29" xfId="5" applyFont="1" applyFill="1" applyBorder="1" applyAlignment="1" applyProtection="1">
      <alignment horizontal="center" vertical="center" wrapText="1" shrinkToFit="1"/>
    </xf>
    <xf numFmtId="0" fontId="16" fillId="0" borderId="19" xfId="5" applyFont="1" applyFill="1" applyBorder="1" applyAlignment="1" applyProtection="1">
      <alignment horizontal="center" vertical="center" wrapText="1" shrinkToFit="1"/>
    </xf>
    <xf numFmtId="0" fontId="16" fillId="0" borderId="4" xfId="5" applyFont="1" applyFill="1" applyBorder="1" applyAlignment="1" applyProtection="1">
      <alignment horizontal="center" vertical="center" wrapText="1" shrinkToFit="1"/>
    </xf>
    <xf numFmtId="0" fontId="16" fillId="0" borderId="5" xfId="5" applyFont="1" applyFill="1" applyBorder="1" applyAlignment="1" applyProtection="1">
      <alignment horizontal="center" vertical="center" wrapText="1" shrinkToFit="1"/>
    </xf>
    <xf numFmtId="0" fontId="16" fillId="0" borderId="6" xfId="5" applyFont="1" applyFill="1" applyBorder="1" applyAlignment="1" applyProtection="1">
      <alignment horizontal="center" vertical="center" wrapText="1" shrinkToFit="1"/>
    </xf>
    <xf numFmtId="0" fontId="34" fillId="0" borderId="17" xfId="5" applyFont="1" applyFill="1" applyBorder="1" applyAlignment="1" applyProtection="1">
      <alignment horizontal="center" vertical="center" wrapText="1" shrinkToFit="1"/>
    </xf>
    <xf numFmtId="0" fontId="34" fillId="0" borderId="18" xfId="5" applyFont="1" applyFill="1" applyBorder="1" applyAlignment="1" applyProtection="1">
      <alignment horizontal="center" vertical="center" wrapText="1" shrinkToFit="1"/>
    </xf>
    <xf numFmtId="0" fontId="34" fillId="0" borderId="34" xfId="5" applyFont="1" applyFill="1" applyBorder="1" applyAlignment="1" applyProtection="1">
      <alignment horizontal="center" vertical="center" wrapText="1" shrinkToFit="1"/>
    </xf>
    <xf numFmtId="0" fontId="34" fillId="0" borderId="22" xfId="5" applyFont="1" applyFill="1" applyBorder="1" applyAlignment="1" applyProtection="1">
      <alignment horizontal="center" vertical="center" wrapText="1" shrinkToFit="1"/>
    </xf>
    <xf numFmtId="0" fontId="34" fillId="0" borderId="23" xfId="5" applyFont="1" applyFill="1" applyBorder="1" applyAlignment="1" applyProtection="1">
      <alignment horizontal="center" vertical="center" wrapText="1" shrinkToFit="1"/>
    </xf>
    <xf numFmtId="0" fontId="34" fillId="0" borderId="24" xfId="5" applyFont="1" applyFill="1" applyBorder="1" applyAlignment="1" applyProtection="1">
      <alignment horizontal="center" vertical="center" wrapText="1" shrinkToFit="1"/>
    </xf>
    <xf numFmtId="4" fontId="31" fillId="7" borderId="5" xfId="0" applyNumberFormat="1" applyFont="1" applyFill="1" applyBorder="1" applyAlignment="1" applyProtection="1">
      <alignment horizontal="center" vertical="top" wrapText="1"/>
    </xf>
    <xf numFmtId="4" fontId="10" fillId="5" borderId="5" xfId="0" applyNumberFormat="1" applyFont="1" applyFill="1" applyBorder="1" applyAlignment="1" applyProtection="1">
      <alignment horizontal="center" vertical="top" wrapText="1"/>
    </xf>
    <xf numFmtId="4" fontId="28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" fontId="0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" fontId="28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4" fontId="28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4" fontId="0" fillId="0" borderId="39" xfId="0" applyNumberFormat="1" applyFont="1" applyBorder="1" applyProtection="1">
      <protection locked="0"/>
    </xf>
    <xf numFmtId="0" fontId="32" fillId="0" borderId="30" xfId="3" applyFont="1" applyBorder="1" applyAlignment="1" applyProtection="1">
      <alignment horizontal="left"/>
    </xf>
    <xf numFmtId="0" fontId="32" fillId="0" borderId="31" xfId="3" applyFont="1" applyBorder="1" applyAlignment="1" applyProtection="1">
      <alignment horizontal="left"/>
    </xf>
    <xf numFmtId="0" fontId="32" fillId="0" borderId="32" xfId="3" applyFont="1" applyBorder="1" applyAlignment="1" applyProtection="1">
      <alignment horizontal="left"/>
    </xf>
    <xf numFmtId="0" fontId="6" fillId="0" borderId="0" xfId="3" applyProtection="1"/>
    <xf numFmtId="0" fontId="4" fillId="0" borderId="0" xfId="4" applyProtection="1"/>
    <xf numFmtId="170" fontId="0" fillId="0" borderId="5" xfId="2" applyNumberFormat="1" applyFont="1" applyFill="1" applyBorder="1" applyAlignment="1" applyProtection="1">
      <alignment horizontal="right" vertical="center" wrapText="1" shrinkToFit="1"/>
    </xf>
    <xf numFmtId="170" fontId="0" fillId="0" borderId="5" xfId="2" applyNumberFormat="1" applyFont="1" applyBorder="1" applyAlignment="1" applyProtection="1">
      <alignment horizontal="right" vertical="center" wrapText="1" shrinkToFit="1"/>
    </xf>
    <xf numFmtId="165" fontId="0" fillId="0" borderId="6" xfId="2" applyNumberFormat="1" applyFont="1" applyBorder="1" applyAlignment="1" applyProtection="1">
      <alignment horizontal="right" vertical="center" wrapText="1"/>
    </xf>
    <xf numFmtId="170" fontId="0" fillId="5" borderId="5" xfId="2" applyNumberFormat="1" applyFont="1" applyFill="1" applyBorder="1" applyAlignment="1" applyProtection="1">
      <alignment horizontal="right" vertical="center" wrapText="1" shrinkToFit="1"/>
    </xf>
    <xf numFmtId="165" fontId="0" fillId="5" borderId="6" xfId="2" applyNumberFormat="1" applyFont="1" applyFill="1" applyBorder="1" applyAlignment="1" applyProtection="1">
      <alignment horizontal="right" vertical="center" wrapText="1"/>
    </xf>
    <xf numFmtId="170" fontId="0" fillId="0" borderId="25" xfId="2" applyNumberFormat="1" applyFont="1" applyFill="1" applyBorder="1" applyAlignment="1" applyProtection="1">
      <alignment horizontal="right" vertical="center" wrapText="1" shrinkToFit="1"/>
    </xf>
    <xf numFmtId="170" fontId="0" fillId="0" borderId="25" xfId="2" applyNumberFormat="1" applyFont="1" applyBorder="1" applyAlignment="1" applyProtection="1">
      <alignment horizontal="right" vertical="center" wrapText="1" shrinkToFit="1"/>
    </xf>
    <xf numFmtId="165" fontId="0" fillId="0" borderId="26" xfId="2" applyNumberFormat="1" applyFont="1" applyBorder="1" applyAlignment="1" applyProtection="1">
      <alignment horizontal="right" vertical="center" wrapText="1"/>
    </xf>
    <xf numFmtId="0" fontId="0" fillId="0" borderId="38" xfId="0" applyFont="1" applyBorder="1" applyProtection="1"/>
    <xf numFmtId="0" fontId="0" fillId="0" borderId="39" xfId="0" applyFont="1" applyBorder="1" applyProtection="1"/>
    <xf numFmtId="170" fontId="0" fillId="0" borderId="39" xfId="0" applyNumberFormat="1" applyFont="1" applyBorder="1" applyProtection="1"/>
    <xf numFmtId="170" fontId="28" fillId="0" borderId="39" xfId="0" applyNumberFormat="1" applyFont="1" applyBorder="1" applyProtection="1"/>
    <xf numFmtId="165" fontId="27" fillId="0" borderId="36" xfId="2" applyNumberFormat="1" applyFont="1" applyBorder="1" applyAlignment="1" applyProtection="1">
      <alignment horizontal="right" vertical="center" wrapText="1"/>
    </xf>
    <xf numFmtId="168" fontId="0" fillId="0" borderId="0" xfId="0" applyNumberFormat="1" applyProtection="1"/>
    <xf numFmtId="4" fontId="0" fillId="0" borderId="0" xfId="0" applyNumberFormat="1" applyProtection="1"/>
    <xf numFmtId="43" fontId="10" fillId="7" borderId="5" xfId="0" applyNumberFormat="1" applyFont="1" applyFill="1" applyBorder="1" applyAlignment="1" applyProtection="1">
      <alignment horizontal="center" vertical="top" wrapText="1"/>
    </xf>
    <xf numFmtId="43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32" fillId="0" borderId="41" xfId="3" applyFont="1" applyBorder="1" applyAlignment="1" applyProtection="1">
      <alignment horizontal="left"/>
    </xf>
    <xf numFmtId="0" fontId="32" fillId="0" borderId="42" xfId="3" applyFont="1" applyBorder="1" applyAlignment="1" applyProtection="1">
      <alignment horizontal="left"/>
    </xf>
    <xf numFmtId="0" fontId="32" fillId="0" borderId="43" xfId="3" applyFont="1" applyBorder="1" applyAlignment="1" applyProtection="1">
      <alignment horizontal="left"/>
    </xf>
    <xf numFmtId="170" fontId="3" fillId="0" borderId="5" xfId="2" applyNumberFormat="1" applyFont="1" applyFill="1" applyBorder="1" applyAlignment="1" applyProtection="1">
      <alignment horizontal="right" vertical="center" wrapText="1" shrinkToFit="1"/>
    </xf>
    <xf numFmtId="170" fontId="3" fillId="0" borderId="5" xfId="2" applyNumberFormat="1" applyFont="1" applyBorder="1" applyAlignment="1" applyProtection="1">
      <alignment horizontal="right" vertical="center" wrapText="1" shrinkToFit="1"/>
    </xf>
    <xf numFmtId="44" fontId="3" fillId="0" borderId="6" xfId="2" applyNumberFormat="1" applyFont="1" applyBorder="1" applyAlignment="1" applyProtection="1">
      <alignment horizontal="right" vertical="center" wrapText="1"/>
    </xf>
    <xf numFmtId="43" fontId="11" fillId="5" borderId="5" xfId="1" applyNumberFormat="1" applyFont="1" applyFill="1" applyBorder="1" applyAlignment="1" applyProtection="1">
      <alignment horizontal="center" vertical="center" wrapText="1" shrinkToFit="1"/>
    </xf>
    <xf numFmtId="170" fontId="3" fillId="5" borderId="5" xfId="2" applyNumberFormat="1" applyFont="1" applyFill="1" applyBorder="1" applyAlignment="1" applyProtection="1">
      <alignment horizontal="right" vertical="center" wrapText="1" shrinkToFit="1"/>
    </xf>
    <xf numFmtId="44" fontId="3" fillId="5" borderId="6" xfId="2" applyNumberFormat="1" applyFont="1" applyFill="1" applyBorder="1" applyAlignment="1" applyProtection="1">
      <alignment horizontal="right" vertical="center" wrapText="1"/>
    </xf>
    <xf numFmtId="170" fontId="3" fillId="0" borderId="9" xfId="2" applyNumberFormat="1" applyFont="1" applyFill="1" applyBorder="1" applyAlignment="1" applyProtection="1">
      <alignment horizontal="right" vertical="center" wrapText="1" shrinkToFit="1"/>
    </xf>
    <xf numFmtId="170" fontId="3" fillId="0" borderId="9" xfId="2" applyNumberFormat="1" applyFont="1" applyBorder="1" applyAlignment="1" applyProtection="1">
      <alignment horizontal="right" vertical="center" wrapText="1" shrinkToFit="1"/>
    </xf>
    <xf numFmtId="44" fontId="3" fillId="0" borderId="10" xfId="2" applyNumberFormat="1" applyFont="1" applyBorder="1" applyAlignment="1" applyProtection="1">
      <alignment horizontal="right" vertical="center" wrapText="1"/>
    </xf>
    <xf numFmtId="170" fontId="3" fillId="0" borderId="14" xfId="2" applyNumberFormat="1" applyFont="1" applyFill="1" applyBorder="1" applyAlignment="1" applyProtection="1">
      <alignment horizontal="right" vertical="center" wrapText="1" shrinkToFit="1"/>
    </xf>
    <xf numFmtId="170" fontId="3" fillId="0" borderId="14" xfId="2" applyNumberFormat="1" applyFont="1" applyBorder="1" applyAlignment="1" applyProtection="1">
      <alignment horizontal="right" vertical="center" wrapText="1" shrinkToFit="1"/>
    </xf>
    <xf numFmtId="44" fontId="3" fillId="0" borderId="15" xfId="2" applyNumberFormat="1" applyFont="1" applyBorder="1" applyAlignment="1" applyProtection="1">
      <alignment horizontal="right" vertical="center" wrapText="1"/>
    </xf>
    <xf numFmtId="43" fontId="0" fillId="0" borderId="0" xfId="0" applyNumberFormat="1" applyProtection="1"/>
    <xf numFmtId="0" fontId="32" fillId="0" borderId="1" xfId="3" applyFont="1" applyBorder="1" applyAlignment="1" applyProtection="1">
      <alignment horizontal="left"/>
    </xf>
    <xf numFmtId="0" fontId="32" fillId="0" borderId="2" xfId="3" applyFont="1" applyBorder="1" applyAlignment="1" applyProtection="1">
      <alignment horizontal="left"/>
    </xf>
    <xf numFmtId="0" fontId="32" fillId="0" borderId="3" xfId="3" applyFont="1" applyBorder="1" applyAlignment="1" applyProtection="1">
      <alignment horizontal="left"/>
    </xf>
    <xf numFmtId="0" fontId="3" fillId="0" borderId="5" xfId="0" applyFont="1" applyBorder="1" applyProtection="1"/>
    <xf numFmtId="0" fontId="3" fillId="0" borderId="25" xfId="0" applyFont="1" applyBorder="1" applyProtection="1"/>
    <xf numFmtId="170" fontId="3" fillId="0" borderId="25" xfId="2" applyNumberFormat="1" applyFont="1" applyFill="1" applyBorder="1" applyAlignment="1" applyProtection="1">
      <alignment horizontal="right" vertical="center" wrapText="1" shrinkToFit="1"/>
    </xf>
    <xf numFmtId="170" fontId="3" fillId="0" borderId="25" xfId="2" applyNumberFormat="1" applyFont="1" applyBorder="1" applyAlignment="1" applyProtection="1">
      <alignment horizontal="right" vertical="center" wrapText="1" shrinkToFit="1"/>
    </xf>
    <xf numFmtId="44" fontId="3" fillId="0" borderId="26" xfId="2" applyNumberFormat="1" applyFont="1" applyBorder="1" applyAlignment="1" applyProtection="1">
      <alignment horizontal="right" vertical="center" wrapText="1"/>
    </xf>
    <xf numFmtId="0" fontId="3" fillId="0" borderId="39" xfId="0" applyFont="1" applyBorder="1" applyProtection="1"/>
    <xf numFmtId="170" fontId="3" fillId="0" borderId="39" xfId="2" applyNumberFormat="1" applyFont="1" applyFill="1" applyBorder="1" applyAlignment="1" applyProtection="1">
      <alignment horizontal="right" vertical="center" wrapText="1" shrinkToFit="1"/>
    </xf>
    <xf numFmtId="170" fontId="11" fillId="0" borderId="39" xfId="0" applyNumberFormat="1" applyFont="1" applyBorder="1" applyProtection="1"/>
    <xf numFmtId="44" fontId="11" fillId="0" borderId="36" xfId="0" applyNumberFormat="1" applyFont="1" applyBorder="1" applyProtection="1"/>
    <xf numFmtId="0" fontId="32" fillId="6" borderId="17" xfId="5" applyFont="1" applyFill="1" applyBorder="1" applyAlignment="1" applyProtection="1">
      <alignment horizontal="center" vertical="center" wrapText="1" shrinkToFit="1"/>
    </xf>
    <xf numFmtId="0" fontId="32" fillId="6" borderId="18" xfId="5" applyFont="1" applyFill="1" applyBorder="1" applyAlignment="1" applyProtection="1">
      <alignment horizontal="center" vertical="center" wrapText="1" shrinkToFit="1"/>
    </xf>
    <xf numFmtId="0" fontId="32" fillId="6" borderId="34" xfId="5" applyFont="1" applyFill="1" applyBorder="1" applyAlignment="1" applyProtection="1">
      <alignment horizontal="center" vertical="center" wrapText="1" shrinkToFit="1"/>
    </xf>
    <xf numFmtId="0" fontId="16" fillId="7" borderId="7" xfId="0" applyFont="1" applyFill="1" applyBorder="1" applyAlignment="1" applyProtection="1">
      <alignment horizontal="center" vertical="center" wrapText="1" shrinkToFit="1"/>
    </xf>
    <xf numFmtId="170" fontId="12" fillId="0" borderId="5" xfId="2" applyNumberFormat="1" applyFont="1" applyFill="1" applyBorder="1" applyAlignment="1" applyProtection="1">
      <alignment horizontal="right" vertical="center" wrapText="1" shrinkToFit="1"/>
    </xf>
    <xf numFmtId="170" fontId="12" fillId="0" borderId="5" xfId="2" applyNumberFormat="1" applyFont="1" applyBorder="1" applyAlignment="1" applyProtection="1">
      <alignment horizontal="right" vertical="center" wrapText="1" shrinkToFit="1"/>
    </xf>
    <xf numFmtId="44" fontId="12" fillId="0" borderId="6" xfId="2" applyNumberFormat="1" applyFont="1" applyBorder="1" applyAlignment="1" applyProtection="1">
      <alignment horizontal="right" vertical="center" wrapText="1"/>
    </xf>
    <xf numFmtId="170" fontId="12" fillId="0" borderId="9" xfId="2" applyNumberFormat="1" applyFont="1" applyFill="1" applyBorder="1" applyAlignment="1" applyProtection="1">
      <alignment horizontal="right" vertical="center" wrapText="1" shrinkToFit="1"/>
    </xf>
    <xf numFmtId="170" fontId="12" fillId="0" borderId="9" xfId="2" applyNumberFormat="1" applyFont="1" applyBorder="1" applyAlignment="1" applyProtection="1">
      <alignment horizontal="right" vertical="center" wrapText="1" shrinkToFit="1"/>
    </xf>
    <xf numFmtId="44" fontId="12" fillId="0" borderId="10" xfId="2" applyNumberFormat="1" applyFont="1" applyBorder="1" applyAlignment="1" applyProtection="1">
      <alignment horizontal="right" vertical="center" wrapText="1"/>
    </xf>
    <xf numFmtId="170" fontId="11" fillId="0" borderId="14" xfId="0" applyNumberFormat="1" applyFont="1" applyBorder="1" applyProtection="1"/>
    <xf numFmtId="44" fontId="11" fillId="0" borderId="15" xfId="0" applyNumberFormat="1" applyFont="1" applyBorder="1" applyProtection="1"/>
    <xf numFmtId="0" fontId="0" fillId="0" borderId="0" xfId="0" applyAlignment="1" applyProtection="1">
      <alignment horizontal="center"/>
    </xf>
    <xf numFmtId="0" fontId="16" fillId="7" borderId="35" xfId="0" applyFont="1" applyFill="1" applyBorder="1" applyAlignment="1" applyProtection="1">
      <alignment horizontal="center" vertical="center" wrapText="1" shrinkToFit="1"/>
    </xf>
    <xf numFmtId="0" fontId="12" fillId="0" borderId="35" xfId="0" applyFont="1" applyBorder="1" applyAlignment="1" applyProtection="1">
      <alignment horizontal="center" vertical="center" wrapText="1" shrinkToFit="1"/>
    </xf>
    <xf numFmtId="0" fontId="13" fillId="0" borderId="0" xfId="0" applyFont="1" applyProtection="1"/>
    <xf numFmtId="0" fontId="23" fillId="7" borderId="35" xfId="0" applyFont="1" applyFill="1" applyBorder="1" applyAlignment="1" applyProtection="1">
      <alignment horizontal="center" vertical="center" wrapText="1" shrinkToFit="1"/>
    </xf>
    <xf numFmtId="0" fontId="31" fillId="7" borderId="5" xfId="0" applyFont="1" applyFill="1" applyBorder="1" applyAlignment="1" applyProtection="1">
      <alignment horizontal="center" vertical="top" wrapText="1"/>
    </xf>
    <xf numFmtId="164" fontId="31" fillId="7" borderId="5" xfId="0" applyNumberFormat="1" applyFont="1" applyFill="1" applyBorder="1" applyAlignment="1" applyProtection="1">
      <alignment horizontal="center" vertical="top" wrapText="1"/>
    </xf>
    <xf numFmtId="0" fontId="0" fillId="0" borderId="12" xfId="0" applyBorder="1" applyAlignment="1" applyProtection="1">
      <alignment wrapText="1"/>
    </xf>
    <xf numFmtId="0" fontId="14" fillId="0" borderId="0" xfId="0" applyFont="1" applyBorder="1" applyProtection="1"/>
    <xf numFmtId="0" fontId="0" fillId="0" borderId="0" xfId="0" applyBorder="1" applyAlignment="1" applyProtection="1">
      <alignment horizontal="center"/>
    </xf>
    <xf numFmtId="0" fontId="33" fillId="6" borderId="4" xfId="5" applyFont="1" applyFill="1" applyBorder="1" applyAlignment="1" applyProtection="1">
      <alignment horizontal="center" vertical="center" wrapText="1" shrinkToFit="1"/>
    </xf>
    <xf numFmtId="0" fontId="33" fillId="6" borderId="5" xfId="5" applyFont="1" applyFill="1" applyBorder="1" applyAlignment="1" applyProtection="1">
      <alignment horizontal="center" vertical="center" wrapText="1" shrinkToFit="1"/>
    </xf>
    <xf numFmtId="0" fontId="33" fillId="6" borderId="6" xfId="5" applyFont="1" applyFill="1" applyBorder="1" applyAlignment="1" applyProtection="1">
      <alignment horizontal="center" vertical="center" wrapText="1" shrinkToFit="1"/>
    </xf>
    <xf numFmtId="165" fontId="12" fillId="0" borderId="6" xfId="2" applyNumberFormat="1" applyFont="1" applyBorder="1" applyAlignment="1" applyProtection="1">
      <alignment horizontal="right" vertical="center" wrapText="1"/>
    </xf>
    <xf numFmtId="170" fontId="11" fillId="0" borderId="9" xfId="0" applyNumberFormat="1" applyFont="1" applyBorder="1" applyProtection="1"/>
    <xf numFmtId="165" fontId="11" fillId="0" borderId="10" xfId="0" applyNumberFormat="1" applyFont="1" applyBorder="1" applyProtection="1"/>
    <xf numFmtId="165" fontId="11" fillId="0" borderId="0" xfId="0" applyNumberFormat="1" applyFont="1" applyBorder="1" applyProtection="1"/>
    <xf numFmtId="0" fontId="30" fillId="0" borderId="0" xfId="0" applyFont="1" applyAlignment="1" applyProtection="1">
      <alignment wrapText="1"/>
    </xf>
    <xf numFmtId="0" fontId="0" fillId="0" borderId="0" xfId="0" applyBorder="1" applyProtection="1"/>
    <xf numFmtId="0" fontId="33" fillId="6" borderId="20" xfId="5" applyFont="1" applyFill="1" applyBorder="1" applyAlignment="1" applyProtection="1">
      <alignment horizontal="center" vertical="center" wrapText="1" shrinkToFit="1"/>
    </xf>
    <xf numFmtId="0" fontId="33" fillId="6" borderId="0" xfId="5" applyFont="1" applyFill="1" applyBorder="1" applyAlignment="1" applyProtection="1">
      <alignment horizontal="center" vertical="center" wrapText="1" shrinkToFit="1"/>
    </xf>
    <xf numFmtId="0" fontId="33" fillId="6" borderId="21" xfId="5" applyFont="1" applyFill="1" applyBorder="1" applyAlignment="1" applyProtection="1">
      <alignment horizontal="center" vertical="center" wrapText="1" shrinkToFit="1"/>
    </xf>
    <xf numFmtId="0" fontId="6" fillId="0" borderId="20" xfId="3" applyBorder="1" applyAlignment="1" applyProtection="1">
      <alignment horizontal="center"/>
    </xf>
    <xf numFmtId="0" fontId="6" fillId="0" borderId="0" xfId="3" applyBorder="1" applyAlignment="1" applyProtection="1">
      <alignment horizontal="center"/>
    </xf>
    <xf numFmtId="0" fontId="7" fillId="0" borderId="0" xfId="3" applyFont="1" applyBorder="1" applyProtection="1"/>
    <xf numFmtId="0" fontId="15" fillId="0" borderId="0" xfId="3" applyFont="1" applyBorder="1" applyProtection="1"/>
    <xf numFmtId="0" fontId="6" fillId="0" borderId="0" xfId="3" applyBorder="1" applyProtection="1"/>
    <xf numFmtId="0" fontId="6" fillId="0" borderId="21" xfId="3" applyBorder="1" applyProtection="1"/>
    <xf numFmtId="0" fontId="8" fillId="2" borderId="20" xfId="5" applyBorder="1" applyProtection="1">
      <alignment horizontal="center" vertical="center" wrapText="1" shrinkToFit="1"/>
    </xf>
    <xf numFmtId="0" fontId="8" fillId="2" borderId="0" xfId="5" applyBorder="1" applyProtection="1">
      <alignment horizontal="center" vertical="center" wrapText="1" shrinkToFit="1"/>
    </xf>
    <xf numFmtId="0" fontId="8" fillId="2" borderId="21" xfId="5" applyBorder="1" applyProtection="1">
      <alignment horizontal="center" vertical="center" wrapText="1" shrinkToFit="1"/>
    </xf>
    <xf numFmtId="169" fontId="12" fillId="0" borderId="5" xfId="2" applyNumberFormat="1" applyFont="1" applyFill="1" applyBorder="1" applyAlignment="1" applyProtection="1">
      <alignment horizontal="right" vertical="center" wrapText="1" shrinkToFit="1"/>
    </xf>
    <xf numFmtId="169" fontId="12" fillId="0" borderId="5" xfId="2" applyNumberFormat="1" applyFont="1" applyBorder="1" applyAlignment="1" applyProtection="1">
      <alignment horizontal="right" vertical="center" wrapText="1" shrinkToFit="1"/>
    </xf>
    <xf numFmtId="14" fontId="0" fillId="0" borderId="0" xfId="0" applyNumberFormat="1" applyBorder="1" applyAlignment="1" applyProtection="1">
      <alignment wrapText="1"/>
    </xf>
    <xf numFmtId="169" fontId="12" fillId="0" borderId="9" xfId="2" applyNumberFormat="1" applyFont="1" applyFill="1" applyBorder="1" applyAlignment="1" applyProtection="1">
      <alignment horizontal="right" vertical="center" wrapText="1" shrinkToFit="1"/>
    </xf>
    <xf numFmtId="169" fontId="12" fillId="0" borderId="9" xfId="2" applyNumberFormat="1" applyFont="1" applyBorder="1" applyAlignment="1" applyProtection="1">
      <alignment horizontal="right" vertical="center" wrapText="1" shrinkToFit="1"/>
    </xf>
    <xf numFmtId="165" fontId="12" fillId="0" borderId="10" xfId="2" applyNumberFormat="1" applyFont="1" applyBorder="1" applyAlignment="1" applyProtection="1">
      <alignment horizontal="right" vertical="center" wrapText="1"/>
    </xf>
    <xf numFmtId="0" fontId="2" fillId="0" borderId="13" xfId="0" applyFont="1" applyBorder="1" applyProtection="1"/>
    <xf numFmtId="0" fontId="2" fillId="0" borderId="14" xfId="0" applyFont="1" applyBorder="1" applyProtection="1"/>
    <xf numFmtId="0" fontId="2" fillId="0" borderId="36" xfId="0" applyFont="1" applyBorder="1" applyProtection="1"/>
    <xf numFmtId="169" fontId="2" fillId="0" borderId="14" xfId="0" applyNumberFormat="1" applyFont="1" applyBorder="1" applyProtection="1"/>
    <xf numFmtId="169" fontId="11" fillId="0" borderId="14" xfId="0" applyNumberFormat="1" applyFont="1" applyBorder="1" applyAlignment="1" applyProtection="1">
      <alignment horizontal="right" vertical="center"/>
    </xf>
    <xf numFmtId="165" fontId="11" fillId="0" borderId="15" xfId="0" applyNumberFormat="1" applyFont="1" applyBorder="1" applyAlignment="1" applyProtection="1">
      <alignment horizontal="right" vertical="center"/>
    </xf>
    <xf numFmtId="169" fontId="11" fillId="0" borderId="14" xfId="0" applyNumberFormat="1" applyFont="1" applyBorder="1" applyProtection="1"/>
    <xf numFmtId="165" fontId="11" fillId="0" borderId="15" xfId="0" applyNumberFormat="1" applyFont="1" applyBorder="1" applyAlignment="1" applyProtection="1">
      <alignment horizontal="right"/>
    </xf>
    <xf numFmtId="0" fontId="17" fillId="0" borderId="0" xfId="0" applyFont="1" applyProtection="1"/>
    <xf numFmtId="0" fontId="14" fillId="0" borderId="0" xfId="0" applyFont="1" applyProtection="1"/>
    <xf numFmtId="0" fontId="8" fillId="6" borderId="20" xfId="5" applyFill="1" applyBorder="1" applyAlignment="1" applyProtection="1">
      <alignment horizontal="center" vertical="center" wrapText="1" shrinkToFit="1"/>
    </xf>
    <xf numFmtId="0" fontId="8" fillId="6" borderId="0" xfId="5" applyFill="1" applyBorder="1" applyAlignment="1" applyProtection="1">
      <alignment horizontal="center" vertical="center" wrapText="1" shrinkToFit="1"/>
    </xf>
    <xf numFmtId="0" fontId="8" fillId="6" borderId="21" xfId="5" applyFill="1" applyBorder="1" applyAlignment="1" applyProtection="1">
      <alignment horizontal="center" vertical="center" wrapText="1" shrinkToFit="1"/>
    </xf>
    <xf numFmtId="169" fontId="12" fillId="0" borderId="25" xfId="2" applyNumberFormat="1" applyFont="1" applyFill="1" applyBorder="1" applyAlignment="1" applyProtection="1">
      <alignment horizontal="right" vertical="center" wrapText="1" shrinkToFit="1"/>
    </xf>
    <xf numFmtId="169" fontId="12" fillId="0" borderId="25" xfId="2" applyNumberFormat="1" applyFont="1" applyBorder="1" applyAlignment="1" applyProtection="1">
      <alignment horizontal="right" vertical="center" wrapText="1" shrinkToFit="1"/>
    </xf>
    <xf numFmtId="165" fontId="12" fillId="0" borderId="26" xfId="2" applyNumberFormat="1" applyFont="1" applyBorder="1" applyAlignment="1" applyProtection="1">
      <alignment horizontal="right" vertical="center" wrapText="1"/>
    </xf>
    <xf numFmtId="169" fontId="12" fillId="0" borderId="14" xfId="2" applyNumberFormat="1" applyFont="1" applyFill="1" applyBorder="1" applyAlignment="1" applyProtection="1">
      <alignment horizontal="right" vertical="center" wrapText="1" shrinkToFit="1"/>
    </xf>
    <xf numFmtId="169" fontId="12" fillId="0" borderId="14" xfId="2" applyNumberFormat="1" applyFont="1" applyBorder="1" applyAlignment="1" applyProtection="1">
      <alignment horizontal="right" vertical="center" wrapText="1" shrinkToFit="1"/>
    </xf>
    <xf numFmtId="165" fontId="12" fillId="0" borderId="15" xfId="2" applyNumberFormat="1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 vertical="center" wrapText="1" shrinkToFit="1"/>
    </xf>
    <xf numFmtId="43" fontId="19" fillId="0" borderId="0" xfId="1" applyFont="1" applyFill="1" applyBorder="1" applyAlignment="1" applyProtection="1">
      <alignment horizontal="center" vertical="center" wrapText="1" shrinkToFit="1"/>
    </xf>
    <xf numFmtId="165" fontId="5" fillId="0" borderId="0" xfId="2" applyNumberFormat="1" applyFill="1" applyBorder="1" applyAlignment="1" applyProtection="1">
      <alignment horizontal="right" vertical="center" wrapText="1" shrinkToFit="1"/>
    </xf>
    <xf numFmtId="165" fontId="5" fillId="0" borderId="0" xfId="2" applyNumberFormat="1" applyBorder="1" applyAlignment="1" applyProtection="1">
      <alignment horizontal="right" vertical="center" wrapText="1" shrinkToFit="1"/>
    </xf>
    <xf numFmtId="165" fontId="5" fillId="0" borderId="0" xfId="2" applyNumberFormat="1" applyBorder="1" applyAlignment="1" applyProtection="1">
      <alignment horizontal="right" vertical="center" wrapText="1"/>
    </xf>
    <xf numFmtId="0" fontId="21" fillId="0" borderId="0" xfId="0" applyFont="1" applyProtection="1"/>
    <xf numFmtId="169" fontId="23" fillId="0" borderId="14" xfId="2" applyNumberFormat="1" applyFont="1" applyFill="1" applyBorder="1" applyAlignment="1" applyProtection="1">
      <alignment horizontal="right" vertical="center" wrapText="1" shrinkToFit="1"/>
    </xf>
    <xf numFmtId="0" fontId="0" fillId="3" borderId="0" xfId="0" applyFill="1" applyBorder="1" applyAlignment="1" applyProtection="1">
      <alignment horizontal="left"/>
    </xf>
    <xf numFmtId="0" fontId="34" fillId="0" borderId="17" xfId="5" applyFont="1" applyFill="1" applyBorder="1" applyProtection="1">
      <alignment horizontal="center" vertical="center" wrapText="1" shrinkToFit="1"/>
    </xf>
    <xf numFmtId="0" fontId="34" fillId="0" borderId="18" xfId="5" applyFont="1" applyFill="1" applyBorder="1" applyProtection="1">
      <alignment horizontal="center" vertical="center" wrapText="1" shrinkToFit="1"/>
    </xf>
    <xf numFmtId="0" fontId="34" fillId="0" borderId="34" xfId="5" applyFont="1" applyFill="1" applyBorder="1" applyProtection="1">
      <alignment horizontal="center" vertical="center" wrapText="1" shrinkToFit="1"/>
    </xf>
    <xf numFmtId="0" fontId="23" fillId="7" borderId="5" xfId="0" applyFont="1" applyFill="1" applyBorder="1" applyAlignment="1" applyProtection="1">
      <alignment vertical="center" wrapText="1" shrinkToFit="1"/>
    </xf>
    <xf numFmtId="0" fontId="12" fillId="3" borderId="5" xfId="0" applyFont="1" applyFill="1" applyBorder="1" applyAlignment="1" applyProtection="1">
      <alignment horizontal="center" vertical="center" wrapText="1" shrinkToFit="1"/>
    </xf>
    <xf numFmtId="0" fontId="12" fillId="0" borderId="5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12" fillId="0" borderId="5" xfId="0" applyFont="1" applyBorder="1" applyProtection="1"/>
    <xf numFmtId="0" fontId="12" fillId="0" borderId="25" xfId="0" applyFont="1" applyBorder="1" applyAlignment="1" applyProtection="1">
      <alignment horizontal="center"/>
    </xf>
    <xf numFmtId="0" fontId="12" fillId="0" borderId="25" xfId="0" applyFont="1" applyBorder="1" applyProtection="1"/>
    <xf numFmtId="0" fontId="12" fillId="0" borderId="26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 vertical="center" wrapText="1" shrinkToFi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 shrinkToFit="1"/>
    </xf>
    <xf numFmtId="169" fontId="2" fillId="0" borderId="9" xfId="2" applyNumberFormat="1" applyFont="1" applyFill="1" applyBorder="1" applyAlignment="1" applyProtection="1">
      <alignment horizontal="right" vertical="center" wrapText="1" shrinkToFit="1"/>
    </xf>
    <xf numFmtId="165" fontId="11" fillId="0" borderId="15" xfId="0" applyNumberFormat="1" applyFont="1" applyBorder="1" applyProtection="1"/>
    <xf numFmtId="0" fontId="18" fillId="0" borderId="0" xfId="0" applyFont="1" applyProtection="1"/>
    <xf numFmtId="0" fontId="18" fillId="0" borderId="0" xfId="0" applyFont="1" applyAlignment="1" applyProtection="1">
      <alignment horizontal="center"/>
    </xf>
    <xf numFmtId="49" fontId="18" fillId="0" borderId="0" xfId="0" applyNumberFormat="1" applyFont="1" applyProtection="1"/>
    <xf numFmtId="0" fontId="18" fillId="0" borderId="0" xfId="0" applyFont="1" applyAlignme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/>
    </xf>
    <xf numFmtId="0" fontId="33" fillId="6" borderId="17" xfId="5" applyFont="1" applyFill="1" applyBorder="1" applyAlignment="1" applyProtection="1">
      <alignment horizontal="center" vertical="center" wrapText="1" shrinkToFit="1"/>
    </xf>
    <xf numFmtId="0" fontId="33" fillId="6" borderId="18" xfId="5" applyFont="1" applyFill="1" applyBorder="1" applyAlignment="1" applyProtection="1">
      <alignment horizontal="center" vertical="center" wrapText="1" shrinkToFit="1"/>
    </xf>
    <xf numFmtId="0" fontId="33" fillId="6" borderId="34" xfId="5" applyFont="1" applyFill="1" applyBorder="1" applyAlignment="1" applyProtection="1">
      <alignment horizontal="center" vertical="center" wrapText="1" shrinkToFit="1"/>
    </xf>
    <xf numFmtId="0" fontId="23" fillId="7" borderId="25" xfId="0" applyFont="1" applyFill="1" applyBorder="1" applyAlignment="1" applyProtection="1">
      <alignment vertical="center" wrapText="1" shrinkToFit="1"/>
    </xf>
    <xf numFmtId="0" fontId="23" fillId="7" borderId="25" xfId="0" applyFont="1" applyFill="1" applyBorder="1" applyAlignment="1" applyProtection="1">
      <alignment horizontal="center" vertical="center" wrapText="1" shrinkToFit="1"/>
    </xf>
    <xf numFmtId="0" fontId="12" fillId="0" borderId="17" xfId="0" applyFont="1" applyBorder="1" applyAlignment="1" applyProtection="1">
      <alignment horizontal="center" vertical="center" wrapText="1" shrinkToFit="1"/>
    </xf>
    <xf numFmtId="0" fontId="26" fillId="4" borderId="5" xfId="0" applyFont="1" applyFill="1" applyBorder="1" applyAlignment="1" applyProtection="1">
      <alignment vertical="center" wrapTex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3" borderId="35" xfId="0" applyFont="1" applyFill="1" applyBorder="1" applyAlignment="1" applyProtection="1">
      <alignment horizontal="center" vertical="center" wrapText="1" shrinkToFit="1"/>
    </xf>
    <xf numFmtId="0" fontId="12" fillId="0" borderId="37" xfId="0" applyFont="1" applyBorder="1" applyAlignment="1" applyProtection="1">
      <alignment horizontal="center" vertical="center" wrapText="1" shrinkToFit="1"/>
    </xf>
    <xf numFmtId="0" fontId="26" fillId="4" borderId="25" xfId="0" applyFont="1" applyFill="1" applyBorder="1" applyAlignment="1" applyProtection="1">
      <alignment vertical="center" wrapText="1"/>
    </xf>
    <xf numFmtId="0" fontId="12" fillId="0" borderId="27" xfId="0" applyFont="1" applyBorder="1" applyAlignment="1" applyProtection="1">
      <alignment horizontal="center"/>
    </xf>
    <xf numFmtId="0" fontId="12" fillId="0" borderId="26" xfId="0" applyFont="1" applyFill="1" applyBorder="1" applyAlignment="1" applyProtection="1">
      <alignment horizontal="center"/>
    </xf>
    <xf numFmtId="0" fontId="2" fillId="0" borderId="39" xfId="0" applyFont="1" applyBorder="1" applyProtection="1"/>
    <xf numFmtId="0" fontId="2" fillId="0" borderId="39" xfId="0" applyFont="1" applyBorder="1" applyAlignment="1" applyProtection="1">
      <alignment horizontal="center"/>
    </xf>
    <xf numFmtId="0" fontId="2" fillId="0" borderId="39" xfId="0" applyFont="1" applyBorder="1" applyAlignment="1" applyProtection="1">
      <alignment horizontal="center" vertical="center" wrapText="1" shrinkToFit="1"/>
    </xf>
    <xf numFmtId="169" fontId="2" fillId="0" borderId="39" xfId="2" applyNumberFormat="1" applyFont="1" applyFill="1" applyBorder="1" applyAlignment="1" applyProtection="1">
      <alignment horizontal="right" vertical="center" wrapText="1" shrinkToFit="1"/>
    </xf>
    <xf numFmtId="169" fontId="11" fillId="0" borderId="39" xfId="0" applyNumberFormat="1" applyFont="1" applyBorder="1" applyProtection="1"/>
    <xf numFmtId="165" fontId="11" fillId="0" borderId="36" xfId="0" applyNumberFormat="1" applyFont="1" applyBorder="1" applyProtection="1"/>
    <xf numFmtId="0" fontId="32" fillId="0" borderId="1" xfId="3" applyFont="1" applyBorder="1" applyAlignment="1" applyProtection="1"/>
    <xf numFmtId="0" fontId="32" fillId="0" borderId="2" xfId="3" applyFont="1" applyBorder="1" applyAlignment="1" applyProtection="1"/>
    <xf numFmtId="0" fontId="32" fillId="0" borderId="3" xfId="3" applyFont="1" applyBorder="1" applyAlignment="1" applyProtection="1"/>
    <xf numFmtId="0" fontId="2" fillId="0" borderId="5" xfId="0" applyFont="1" applyBorder="1" applyProtection="1"/>
    <xf numFmtId="0" fontId="12" fillId="0" borderId="5" xfId="0" applyFont="1" applyFill="1" applyBorder="1" applyAlignment="1" applyProtection="1">
      <alignment horizontal="center"/>
    </xf>
    <xf numFmtId="0" fontId="12" fillId="0" borderId="35" xfId="0" applyFont="1" applyBorder="1" applyAlignment="1" applyProtection="1">
      <alignment horizontal="center"/>
    </xf>
    <xf numFmtId="0" fontId="12" fillId="0" borderId="25" xfId="0" applyFont="1" applyFill="1" applyBorder="1" applyAlignment="1" applyProtection="1">
      <alignment horizontal="center"/>
    </xf>
    <xf numFmtId="0" fontId="2" fillId="0" borderId="25" xfId="0" applyFont="1" applyBorder="1" applyProtection="1"/>
    <xf numFmtId="0" fontId="2" fillId="0" borderId="38" xfId="0" applyFont="1" applyBorder="1" applyProtection="1"/>
    <xf numFmtId="49" fontId="12" fillId="0" borderId="39" xfId="0" applyNumberFormat="1" applyFont="1" applyBorder="1" applyProtection="1"/>
    <xf numFmtId="0" fontId="12" fillId="0" borderId="39" xfId="0" applyFont="1" applyBorder="1" applyProtection="1"/>
    <xf numFmtId="0" fontId="11" fillId="0" borderId="39" xfId="0" applyFont="1" applyBorder="1" applyProtection="1"/>
    <xf numFmtId="0" fontId="12" fillId="0" borderId="39" xfId="0" applyFont="1" applyBorder="1" applyAlignment="1" applyProtection="1">
      <alignment horizontal="center"/>
    </xf>
    <xf numFmtId="165" fontId="12" fillId="0" borderId="36" xfId="2" applyNumberFormat="1" applyFont="1" applyBorder="1" applyAlignment="1" applyProtection="1">
      <alignment horizontal="right" vertical="center" wrapText="1"/>
    </xf>
    <xf numFmtId="0" fontId="11" fillId="0" borderId="39" xfId="0" applyFont="1" applyBorder="1" applyProtection="1">
      <protection locked="0"/>
    </xf>
    <xf numFmtId="0" fontId="27" fillId="0" borderId="17" xfId="0" applyFont="1" applyBorder="1" applyAlignment="1" applyProtection="1">
      <alignment horizontal="center" vertical="center" wrapText="1" shrinkToFit="1"/>
    </xf>
    <xf numFmtId="0" fontId="0" fillId="0" borderId="5" xfId="0" applyFont="1" applyBorder="1" applyProtection="1"/>
    <xf numFmtId="0" fontId="27" fillId="0" borderId="35" xfId="0" applyFont="1" applyBorder="1" applyAlignment="1" applyProtection="1">
      <alignment horizontal="center" vertical="center" wrapText="1" shrinkToFit="1"/>
    </xf>
    <xf numFmtId="0" fontId="27" fillId="0" borderId="6" xfId="0" applyFont="1" applyFill="1" applyBorder="1" applyAlignment="1" applyProtection="1">
      <alignment horizontal="center" vertical="center" wrapText="1" shrinkToFit="1"/>
    </xf>
    <xf numFmtId="169" fontId="27" fillId="0" borderId="5" xfId="2" applyNumberFormat="1" applyFont="1" applyFill="1" applyBorder="1" applyAlignment="1" applyProtection="1">
      <alignment horizontal="right" vertical="center" wrapText="1" shrinkToFit="1"/>
    </xf>
    <xf numFmtId="169" fontId="27" fillId="0" borderId="5" xfId="2" applyNumberFormat="1" applyFont="1" applyBorder="1" applyAlignment="1" applyProtection="1">
      <alignment horizontal="right" vertical="center" wrapText="1" shrinkToFit="1"/>
    </xf>
    <xf numFmtId="165" fontId="27" fillId="0" borderId="6" xfId="2" applyNumberFormat="1" applyFont="1" applyBorder="1" applyAlignment="1" applyProtection="1">
      <alignment horizontal="right" vertical="center" wrapText="1"/>
    </xf>
    <xf numFmtId="0" fontId="27" fillId="0" borderId="37" xfId="0" applyFont="1" applyBorder="1" applyAlignment="1" applyProtection="1">
      <alignment horizontal="center" vertical="center" wrapText="1" shrinkToFit="1"/>
    </xf>
    <xf numFmtId="0" fontId="0" fillId="0" borderId="25" xfId="0" applyFont="1" applyBorder="1" applyProtection="1"/>
    <xf numFmtId="0" fontId="27" fillId="0" borderId="27" xfId="0" applyFont="1" applyBorder="1" applyAlignment="1" applyProtection="1">
      <alignment horizontal="center" vertical="center" wrapText="1" shrinkToFit="1"/>
    </xf>
    <xf numFmtId="0" fontId="27" fillId="0" borderId="26" xfId="0" applyFont="1" applyFill="1" applyBorder="1" applyAlignment="1" applyProtection="1">
      <alignment horizontal="center" vertical="center" wrapText="1" shrinkToFit="1"/>
    </xf>
    <xf numFmtId="169" fontId="27" fillId="0" borderId="25" xfId="2" applyNumberFormat="1" applyFont="1" applyFill="1" applyBorder="1" applyAlignment="1" applyProtection="1">
      <alignment horizontal="right" vertical="center" wrapText="1" shrinkToFit="1"/>
    </xf>
    <xf numFmtId="169" fontId="27" fillId="0" borderId="25" xfId="2" applyNumberFormat="1" applyFont="1" applyBorder="1" applyAlignment="1" applyProtection="1">
      <alignment horizontal="right" vertical="center" wrapText="1" shrinkToFit="1"/>
    </xf>
    <xf numFmtId="165" fontId="27" fillId="0" borderId="26" xfId="2" applyNumberFormat="1" applyFont="1" applyBorder="1" applyAlignment="1" applyProtection="1">
      <alignment horizontal="right" vertical="center" wrapText="1"/>
    </xf>
    <xf numFmtId="49" fontId="27" fillId="0" borderId="39" xfId="0" applyNumberFormat="1" applyFont="1" applyBorder="1" applyProtection="1"/>
    <xf numFmtId="0" fontId="27" fillId="0" borderId="39" xfId="0" applyFont="1" applyBorder="1" applyProtection="1"/>
    <xf numFmtId="0" fontId="28" fillId="0" borderId="39" xfId="0" applyFont="1" applyBorder="1" applyProtection="1"/>
    <xf numFmtId="0" fontId="27" fillId="0" borderId="39" xfId="0" applyFont="1" applyBorder="1" applyAlignment="1" applyProtection="1">
      <alignment horizontal="center"/>
    </xf>
    <xf numFmtId="169" fontId="28" fillId="0" borderId="39" xfId="0" applyNumberFormat="1" applyFont="1" applyBorder="1" applyProtection="1"/>
    <xf numFmtId="165" fontId="28" fillId="0" borderId="36" xfId="0" applyNumberFormat="1" applyFont="1" applyBorder="1" applyProtection="1"/>
    <xf numFmtId="0" fontId="28" fillId="0" borderId="39" xfId="0" applyFont="1" applyBorder="1" applyProtection="1">
      <protection locked="0"/>
    </xf>
    <xf numFmtId="0" fontId="23" fillId="7" borderId="5" xfId="0" applyNumberFormat="1" applyFont="1" applyFill="1" applyBorder="1" applyAlignment="1" applyProtection="1">
      <alignment horizontal="center" vertical="center" wrapText="1" shrinkToFit="1"/>
    </xf>
    <xf numFmtId="0" fontId="9" fillId="5" borderId="5" xfId="0" applyNumberFormat="1" applyFont="1" applyFill="1" applyBorder="1" applyAlignment="1" applyProtection="1">
      <alignment horizontal="center" vertical="center" wrapText="1" shrinkToFit="1"/>
    </xf>
    <xf numFmtId="0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0" fontId="27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39" xfId="0" applyNumberFormat="1" applyFont="1" applyBorder="1" applyProtection="1">
      <protection locked="0"/>
    </xf>
    <xf numFmtId="0" fontId="0" fillId="0" borderId="0" xfId="0" applyNumberFormat="1" applyProtection="1"/>
    <xf numFmtId="0" fontId="16" fillId="7" borderId="5" xfId="0" applyNumberFormat="1" applyFont="1" applyFill="1" applyBorder="1" applyAlignment="1" applyProtection="1">
      <alignment horizontal="center" vertical="center" wrapText="1" shrinkToFit="1"/>
    </xf>
    <xf numFmtId="0" fontId="12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0" fontId="11" fillId="5" borderId="5" xfId="1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11" fillId="5" borderId="5" xfId="1" applyNumberFormat="1" applyFont="1" applyFill="1" applyBorder="1" applyAlignment="1" applyProtection="1">
      <alignment horizontal="center" vertical="center" wrapText="1" shrinkToFit="1"/>
    </xf>
    <xf numFmtId="43" fontId="11" fillId="5" borderId="5" xfId="1" applyFont="1" applyFill="1" applyBorder="1" applyAlignment="1" applyProtection="1">
      <alignment horizontal="center" vertical="center" wrapText="1" shrinkToFit="1"/>
    </xf>
    <xf numFmtId="165" fontId="3" fillId="5" borderId="5" xfId="2" applyNumberFormat="1" applyFont="1" applyFill="1" applyBorder="1" applyAlignment="1" applyProtection="1">
      <alignment horizontal="right" vertical="center" wrapText="1" shrinkToFit="1"/>
    </xf>
    <xf numFmtId="165" fontId="3" fillId="5" borderId="6" xfId="2" applyNumberFormat="1" applyFont="1" applyFill="1" applyBorder="1" applyAlignment="1" applyProtection="1">
      <alignment horizontal="right" vertical="center" wrapText="1"/>
    </xf>
    <xf numFmtId="0" fontId="3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3" fillId="0" borderId="25" xfId="1" applyNumberFormat="1" applyFont="1" applyBorder="1" applyAlignment="1" applyProtection="1">
      <alignment horizontal="center" vertical="center" wrapText="1" shrinkToFit="1"/>
      <protection locked="0"/>
    </xf>
    <xf numFmtId="0" fontId="3" fillId="0" borderId="39" xfId="1" applyNumberFormat="1" applyFont="1" applyBorder="1" applyAlignment="1" applyProtection="1">
      <alignment horizontal="center" vertical="center" wrapText="1" shrinkToFit="1"/>
      <protection locked="0"/>
    </xf>
    <xf numFmtId="43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3" fontId="3" fillId="0" borderId="25" xfId="0" applyNumberFormat="1" applyFont="1" applyFill="1" applyBorder="1" applyAlignment="1" applyProtection="1">
      <alignment horizontal="center" vertical="center" wrapText="1" shrinkToFit="1"/>
      <protection locked="0"/>
    </xf>
    <xf numFmtId="43" fontId="3" fillId="0" borderId="39" xfId="0" applyNumberFormat="1" applyFont="1" applyFill="1" applyBorder="1" applyAlignment="1" applyProtection="1">
      <alignment horizontal="center" vertical="center" wrapText="1" shrinkToFit="1"/>
      <protection locked="0"/>
    </xf>
    <xf numFmtId="43" fontId="12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14" xfId="0" applyNumberFormat="1" applyFont="1" applyFill="1" applyBorder="1" applyProtection="1">
      <protection locked="0"/>
    </xf>
    <xf numFmtId="0" fontId="12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4" xfId="0" applyNumberFormat="1" applyFont="1" applyBorder="1" applyAlignment="1" applyProtection="1">
      <alignment horizontal="center" vertical="center" wrapText="1" shrinkToFit="1"/>
      <protection locked="0"/>
    </xf>
    <xf numFmtId="0" fontId="11" fillId="0" borderId="14" xfId="0" applyNumberFormat="1" applyFont="1" applyBorder="1" applyProtection="1">
      <protection locked="0"/>
    </xf>
    <xf numFmtId="43" fontId="12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14" xfId="0" applyNumberFormat="1" applyFont="1" applyBorder="1" applyProtection="1">
      <protection locked="0"/>
    </xf>
    <xf numFmtId="0" fontId="1" fillId="0" borderId="5" xfId="1" applyNumberFormat="1" applyFont="1" applyBorder="1" applyAlignment="1" applyProtection="1">
      <alignment horizontal="center" vertical="center" wrapText="1" shrinkToFit="1"/>
      <protection locked="0"/>
    </xf>
    <xf numFmtId="43" fontId="31" fillId="7" borderId="5" xfId="0" applyNumberFormat="1" applyFont="1" applyFill="1" applyBorder="1" applyAlignment="1" applyProtection="1">
      <alignment horizontal="center" vertical="top" wrapText="1"/>
    </xf>
    <xf numFmtId="43" fontId="11" fillId="0" borderId="9" xfId="0" applyNumberFormat="1" applyFont="1" applyBorder="1" applyProtection="1">
      <protection locked="0"/>
    </xf>
    <xf numFmtId="43" fontId="11" fillId="0" borderId="0" xfId="0" applyNumberFormat="1" applyFont="1" applyBorder="1" applyProtection="1"/>
    <xf numFmtId="43" fontId="6" fillId="0" borderId="0" xfId="3" applyNumberFormat="1" applyBorder="1" applyProtection="1"/>
    <xf numFmtId="43" fontId="2" fillId="0" borderId="14" xfId="0" applyNumberFormat="1" applyFont="1" applyFill="1" applyBorder="1" applyProtection="1">
      <protection locked="0"/>
    </xf>
    <xf numFmtId="43" fontId="11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43" fontId="19" fillId="0" borderId="0" xfId="1" applyNumberFormat="1" applyFont="1" applyFill="1" applyBorder="1" applyAlignment="1" applyProtection="1">
      <alignment horizontal="center" vertical="center" wrapText="1" shrinkToFit="1"/>
    </xf>
    <xf numFmtId="43" fontId="20" fillId="0" borderId="0" xfId="0" applyNumberFormat="1" applyFont="1" applyProtection="1"/>
    <xf numFmtId="43" fontId="22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39" xfId="1" applyNumberFormat="1" applyFont="1" applyFill="1" applyBorder="1" applyAlignment="1" applyProtection="1">
      <alignment horizontal="center" vertical="center" wrapText="1" shrinkToFit="1"/>
      <protection locked="0"/>
    </xf>
    <xf numFmtId="43" fontId="11" fillId="0" borderId="39" xfId="0" applyNumberFormat="1" applyFont="1" applyBorder="1" applyProtection="1">
      <protection locked="0"/>
    </xf>
    <xf numFmtId="43" fontId="27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3" fontId="28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43" fontId="28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43" fontId="28" fillId="0" borderId="39" xfId="0" applyNumberFormat="1" applyFont="1" applyBorder="1" applyProtection="1">
      <protection locked="0"/>
    </xf>
  </cellXfs>
  <cellStyles count="7">
    <cellStyle name="Moj naslov" xfId="5" xr:uid="{4A89B49D-30BD-4449-83BC-783F0B501CC3}"/>
    <cellStyle name="Navadno" xfId="0" builtinId="0"/>
    <cellStyle name="Navadno 2" xfId="3" xr:uid="{BB7B823E-C5C7-4BCC-99D2-04993C5867DA}"/>
    <cellStyle name="Navadno 4" xfId="4" xr:uid="{937DF8D1-1CD2-4EFD-9943-0B37EA982588}"/>
    <cellStyle name="Normal 2" xfId="6" xr:uid="{BC7BECA8-7074-43E3-BF20-BE12A819C13F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7EA-A74E-43BB-BD24-277717A61F2F}">
  <dimension ref="A1:CY87"/>
  <sheetViews>
    <sheetView workbookViewId="0">
      <selection sqref="A1:M1"/>
    </sheetView>
  </sheetViews>
  <sheetFormatPr defaultRowHeight="15" x14ac:dyDescent="0.25"/>
  <cols>
    <col min="1" max="2" width="9.140625" style="63"/>
    <col min="3" max="3" width="47.5703125" style="63" customWidth="1"/>
    <col min="4" max="4" width="31.85546875" style="63" customWidth="1"/>
    <col min="5" max="5" width="11" style="63" customWidth="1"/>
    <col min="6" max="6" width="10.140625" style="63" customWidth="1"/>
    <col min="7" max="7" width="14.85546875" style="63" customWidth="1"/>
    <col min="8" max="8" width="11.7109375" style="469" customWidth="1"/>
    <col min="9" max="9" width="15.42578125" style="274" customWidth="1"/>
    <col min="10" max="10" width="10.7109375" style="275" customWidth="1"/>
    <col min="11" max="11" width="16" style="274" customWidth="1"/>
    <col min="12" max="12" width="15.7109375" style="274" customWidth="1"/>
    <col min="13" max="13" width="15.7109375" style="63" customWidth="1"/>
    <col min="14" max="16384" width="9.140625" style="63"/>
  </cols>
  <sheetData>
    <row r="1" spans="1:103" ht="30" customHeight="1" x14ac:dyDescent="0.3">
      <c r="A1" s="256" t="s">
        <v>316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  <c r="N1" s="259"/>
      <c r="O1" s="259"/>
      <c r="P1" s="260"/>
    </row>
    <row r="2" spans="1:103" s="81" customFormat="1" ht="60.75" customHeight="1" x14ac:dyDescent="0.2">
      <c r="A2" s="220" t="s">
        <v>491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2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</row>
    <row r="3" spans="1:103" s="81" customFormat="1" ht="19.5" customHeight="1" x14ac:dyDescent="0.2">
      <c r="A3" s="223" t="s">
        <v>1</v>
      </c>
      <c r="B3" s="224"/>
      <c r="C3" s="224"/>
      <c r="D3" s="224"/>
      <c r="E3" s="224"/>
      <c r="F3" s="225"/>
      <c r="G3" s="226" t="s">
        <v>523</v>
      </c>
      <c r="H3" s="224"/>
      <c r="I3" s="224"/>
      <c r="J3" s="224"/>
      <c r="K3" s="224"/>
      <c r="L3" s="224"/>
      <c r="M3" s="227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</row>
    <row r="4" spans="1:103" s="83" customFormat="1" ht="60" x14ac:dyDescent="0.25">
      <c r="A4" s="125" t="s">
        <v>3</v>
      </c>
      <c r="B4" s="126" t="s">
        <v>4</v>
      </c>
      <c r="C4" s="126" t="s">
        <v>512</v>
      </c>
      <c r="D4" s="126" t="s">
        <v>513</v>
      </c>
      <c r="E4" s="126" t="s">
        <v>510</v>
      </c>
      <c r="F4" s="126" t="s">
        <v>508</v>
      </c>
      <c r="G4" s="126" t="s">
        <v>8</v>
      </c>
      <c r="H4" s="463" t="s">
        <v>22</v>
      </c>
      <c r="I4" s="186" t="s">
        <v>10</v>
      </c>
      <c r="J4" s="248" t="s">
        <v>11</v>
      </c>
      <c r="K4" s="186" t="s">
        <v>12</v>
      </c>
      <c r="L4" s="186" t="s">
        <v>13</v>
      </c>
      <c r="M4" s="127" t="s">
        <v>14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5" customFormat="1" ht="15.75" x14ac:dyDescent="0.25">
      <c r="A5" s="93"/>
      <c r="B5" s="102"/>
      <c r="C5" s="128" t="s">
        <v>254</v>
      </c>
      <c r="D5" s="102"/>
      <c r="E5" s="102"/>
      <c r="F5" s="102"/>
      <c r="G5" s="102"/>
      <c r="H5" s="464"/>
      <c r="I5" s="187"/>
      <c r="J5" s="249"/>
      <c r="K5" s="187"/>
      <c r="L5" s="187"/>
      <c r="M5" s="9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</row>
    <row r="6" spans="1:103" s="83" customFormat="1" x14ac:dyDescent="0.25">
      <c r="A6" s="98">
        <v>1</v>
      </c>
      <c r="B6" s="129">
        <v>18265</v>
      </c>
      <c r="C6" s="130" t="s">
        <v>317</v>
      </c>
      <c r="D6" s="131" t="s">
        <v>318</v>
      </c>
      <c r="E6" s="131" t="s">
        <v>16</v>
      </c>
      <c r="F6" s="103">
        <v>10</v>
      </c>
      <c r="G6" s="174"/>
      <c r="H6" s="465"/>
      <c r="I6" s="191"/>
      <c r="J6" s="250"/>
      <c r="K6" s="261">
        <f>I6/100*J6+I6</f>
        <v>0</v>
      </c>
      <c r="L6" s="262">
        <f t="shared" ref="L6:L35" si="0">I6*F6</f>
        <v>0</v>
      </c>
      <c r="M6" s="263">
        <f t="shared" ref="M6:M35" si="1">K6*F6</f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98">
        <v>2</v>
      </c>
      <c r="B7" s="129">
        <v>18447</v>
      </c>
      <c r="C7" s="130" t="s">
        <v>450</v>
      </c>
      <c r="D7" s="131" t="s">
        <v>319</v>
      </c>
      <c r="E7" s="131" t="s">
        <v>16</v>
      </c>
      <c r="F7" s="103">
        <v>4</v>
      </c>
      <c r="G7" s="174"/>
      <c r="H7" s="465"/>
      <c r="I7" s="192"/>
      <c r="J7" s="251"/>
      <c r="K7" s="261">
        <f t="shared" ref="K7:K70" si="2">I7/100*J7+I7</f>
        <v>0</v>
      </c>
      <c r="L7" s="262">
        <f t="shared" si="0"/>
        <v>0</v>
      </c>
      <c r="M7" s="263">
        <f t="shared" si="1"/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98">
        <v>3</v>
      </c>
      <c r="B8" s="132">
        <v>18448</v>
      </c>
      <c r="C8" s="130" t="s">
        <v>451</v>
      </c>
      <c r="D8" s="131" t="s">
        <v>320</v>
      </c>
      <c r="E8" s="131" t="s">
        <v>16</v>
      </c>
      <c r="F8" s="103">
        <v>12</v>
      </c>
      <c r="G8" s="174"/>
      <c r="H8" s="465"/>
      <c r="I8" s="191"/>
      <c r="J8" s="250"/>
      <c r="K8" s="261">
        <f t="shared" si="2"/>
        <v>0</v>
      </c>
      <c r="L8" s="262">
        <f t="shared" si="0"/>
        <v>0</v>
      </c>
      <c r="M8" s="263">
        <f t="shared" si="1"/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s="83" customFormat="1" x14ac:dyDescent="0.25">
      <c r="A9" s="98">
        <v>4</v>
      </c>
      <c r="B9" s="129">
        <v>18549</v>
      </c>
      <c r="C9" s="130" t="s">
        <v>452</v>
      </c>
      <c r="D9" s="131" t="s">
        <v>321</v>
      </c>
      <c r="E9" s="131" t="s">
        <v>16</v>
      </c>
      <c r="F9" s="103">
        <v>14</v>
      </c>
      <c r="G9" s="174"/>
      <c r="H9" s="465"/>
      <c r="I9" s="191"/>
      <c r="J9" s="250"/>
      <c r="K9" s="261">
        <f t="shared" si="2"/>
        <v>0</v>
      </c>
      <c r="L9" s="262">
        <f t="shared" si="0"/>
        <v>0</v>
      </c>
      <c r="M9" s="263">
        <f t="shared" si="1"/>
        <v>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</row>
    <row r="10" spans="1:103" s="83" customFormat="1" x14ac:dyDescent="0.25">
      <c r="A10" s="98">
        <v>5</v>
      </c>
      <c r="B10" s="132">
        <v>18450</v>
      </c>
      <c r="C10" s="130" t="s">
        <v>453</v>
      </c>
      <c r="D10" s="131" t="s">
        <v>322</v>
      </c>
      <c r="E10" s="131" t="s">
        <v>16</v>
      </c>
      <c r="F10" s="103">
        <v>12</v>
      </c>
      <c r="G10" s="174"/>
      <c r="H10" s="465"/>
      <c r="I10" s="191"/>
      <c r="J10" s="250"/>
      <c r="K10" s="261">
        <f t="shared" si="2"/>
        <v>0</v>
      </c>
      <c r="L10" s="262">
        <f t="shared" si="0"/>
        <v>0</v>
      </c>
      <c r="M10" s="263">
        <f t="shared" si="1"/>
        <v>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</row>
    <row r="11" spans="1:103" s="83" customFormat="1" x14ac:dyDescent="0.25">
      <c r="A11" s="98">
        <v>6</v>
      </c>
      <c r="B11" s="129">
        <v>18551</v>
      </c>
      <c r="C11" s="130" t="s">
        <v>454</v>
      </c>
      <c r="D11" s="131" t="s">
        <v>323</v>
      </c>
      <c r="E11" s="131" t="s">
        <v>16</v>
      </c>
      <c r="F11" s="103">
        <v>10</v>
      </c>
      <c r="G11" s="174"/>
      <c r="H11" s="465"/>
      <c r="I11" s="191"/>
      <c r="J11" s="250"/>
      <c r="K11" s="261">
        <f t="shared" si="2"/>
        <v>0</v>
      </c>
      <c r="L11" s="262">
        <f t="shared" si="0"/>
        <v>0</v>
      </c>
      <c r="M11" s="263">
        <f t="shared" si="1"/>
        <v>0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</row>
    <row r="12" spans="1:103" s="83" customFormat="1" x14ac:dyDescent="0.25">
      <c r="A12" s="98">
        <v>7</v>
      </c>
      <c r="B12" s="132">
        <v>18452</v>
      </c>
      <c r="C12" s="130" t="s">
        <v>455</v>
      </c>
      <c r="D12" s="131" t="s">
        <v>324</v>
      </c>
      <c r="E12" s="131" t="s">
        <v>16</v>
      </c>
      <c r="F12" s="103">
        <v>4</v>
      </c>
      <c r="G12" s="174"/>
      <c r="H12" s="465"/>
      <c r="I12" s="191"/>
      <c r="J12" s="250"/>
      <c r="K12" s="261">
        <f t="shared" si="2"/>
        <v>0</v>
      </c>
      <c r="L12" s="262">
        <f t="shared" si="0"/>
        <v>0</v>
      </c>
      <c r="M12" s="263">
        <f t="shared" si="1"/>
        <v>0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</row>
    <row r="13" spans="1:103" s="83" customFormat="1" x14ac:dyDescent="0.25">
      <c r="A13" s="98">
        <v>8</v>
      </c>
      <c r="B13" s="129">
        <v>18453</v>
      </c>
      <c r="C13" s="130" t="s">
        <v>325</v>
      </c>
      <c r="D13" s="131" t="s">
        <v>326</v>
      </c>
      <c r="E13" s="131" t="s">
        <v>16</v>
      </c>
      <c r="F13" s="103">
        <v>4</v>
      </c>
      <c r="G13" s="174"/>
      <c r="H13" s="465"/>
      <c r="I13" s="191"/>
      <c r="J13" s="250"/>
      <c r="K13" s="261">
        <f t="shared" si="2"/>
        <v>0</v>
      </c>
      <c r="L13" s="262">
        <f t="shared" si="0"/>
        <v>0</v>
      </c>
      <c r="M13" s="263">
        <f t="shared" si="1"/>
        <v>0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</row>
    <row r="14" spans="1:103" s="83" customFormat="1" x14ac:dyDescent="0.25">
      <c r="A14" s="98">
        <v>9</v>
      </c>
      <c r="B14" s="129">
        <v>18339</v>
      </c>
      <c r="C14" s="130" t="s">
        <v>412</v>
      </c>
      <c r="D14" s="131" t="s">
        <v>327</v>
      </c>
      <c r="E14" s="131" t="s">
        <v>16</v>
      </c>
      <c r="F14" s="103">
        <v>6</v>
      </c>
      <c r="G14" s="174"/>
      <c r="H14" s="465"/>
      <c r="I14" s="191"/>
      <c r="J14" s="250"/>
      <c r="K14" s="261">
        <f t="shared" si="2"/>
        <v>0</v>
      </c>
      <c r="L14" s="262">
        <f t="shared" si="0"/>
        <v>0</v>
      </c>
      <c r="M14" s="263">
        <f t="shared" si="1"/>
        <v>0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</row>
    <row r="15" spans="1:103" s="83" customFormat="1" x14ac:dyDescent="0.25">
      <c r="A15" s="98">
        <v>10</v>
      </c>
      <c r="B15" s="129">
        <v>18553</v>
      </c>
      <c r="C15" s="130" t="s">
        <v>456</v>
      </c>
      <c r="D15" s="131" t="s">
        <v>328</v>
      </c>
      <c r="E15" s="131" t="s">
        <v>16</v>
      </c>
      <c r="F15" s="103">
        <v>20</v>
      </c>
      <c r="G15" s="174"/>
      <c r="H15" s="465"/>
      <c r="I15" s="191"/>
      <c r="J15" s="250"/>
      <c r="K15" s="261">
        <f t="shared" si="2"/>
        <v>0</v>
      </c>
      <c r="L15" s="262">
        <f t="shared" si="0"/>
        <v>0</v>
      </c>
      <c r="M15" s="263">
        <f t="shared" si="1"/>
        <v>0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</row>
    <row r="16" spans="1:103" s="83" customFormat="1" x14ac:dyDescent="0.25">
      <c r="A16" s="98">
        <v>11</v>
      </c>
      <c r="B16" s="129">
        <v>18455</v>
      </c>
      <c r="C16" s="130" t="s">
        <v>457</v>
      </c>
      <c r="D16" s="131" t="s">
        <v>329</v>
      </c>
      <c r="E16" s="131" t="s">
        <v>16</v>
      </c>
      <c r="F16" s="103">
        <v>10</v>
      </c>
      <c r="G16" s="174"/>
      <c r="H16" s="465"/>
      <c r="I16" s="191"/>
      <c r="J16" s="250"/>
      <c r="K16" s="261">
        <f t="shared" si="2"/>
        <v>0</v>
      </c>
      <c r="L16" s="262">
        <f t="shared" si="0"/>
        <v>0</v>
      </c>
      <c r="M16" s="263">
        <f t="shared" si="1"/>
        <v>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</row>
    <row r="17" spans="1:103" s="83" customFormat="1" x14ac:dyDescent="0.25">
      <c r="A17" s="98">
        <v>12</v>
      </c>
      <c r="B17" s="129">
        <v>18456</v>
      </c>
      <c r="C17" s="130" t="s">
        <v>458</v>
      </c>
      <c r="D17" s="131" t="s">
        <v>330</v>
      </c>
      <c r="E17" s="131" t="s">
        <v>16</v>
      </c>
      <c r="F17" s="103">
        <v>20</v>
      </c>
      <c r="G17" s="174"/>
      <c r="H17" s="465"/>
      <c r="I17" s="191"/>
      <c r="J17" s="250"/>
      <c r="K17" s="261">
        <f t="shared" si="2"/>
        <v>0</v>
      </c>
      <c r="L17" s="262">
        <f t="shared" si="0"/>
        <v>0</v>
      </c>
      <c r="M17" s="263">
        <f t="shared" si="1"/>
        <v>0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</row>
    <row r="18" spans="1:103" s="83" customFormat="1" x14ac:dyDescent="0.25">
      <c r="A18" s="98">
        <v>13</v>
      </c>
      <c r="B18" s="129">
        <v>18434</v>
      </c>
      <c r="C18" s="130" t="s">
        <v>331</v>
      </c>
      <c r="D18" s="131" t="s">
        <v>332</v>
      </c>
      <c r="E18" s="131" t="s">
        <v>16</v>
      </c>
      <c r="F18" s="103">
        <v>14</v>
      </c>
      <c r="G18" s="174"/>
      <c r="H18" s="465"/>
      <c r="I18" s="191"/>
      <c r="J18" s="250"/>
      <c r="K18" s="261">
        <f t="shared" si="2"/>
        <v>0</v>
      </c>
      <c r="L18" s="262">
        <f t="shared" si="0"/>
        <v>0</v>
      </c>
      <c r="M18" s="263">
        <f t="shared" si="1"/>
        <v>0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</row>
    <row r="19" spans="1:103" s="83" customFormat="1" x14ac:dyDescent="0.25">
      <c r="A19" s="98">
        <v>14</v>
      </c>
      <c r="B19" s="129">
        <v>18405</v>
      </c>
      <c r="C19" s="130" t="s">
        <v>333</v>
      </c>
      <c r="D19" s="131" t="s">
        <v>334</v>
      </c>
      <c r="E19" s="131" t="s">
        <v>16</v>
      </c>
      <c r="F19" s="103">
        <v>6</v>
      </c>
      <c r="G19" s="174"/>
      <c r="H19" s="465"/>
      <c r="I19" s="191"/>
      <c r="J19" s="250"/>
      <c r="K19" s="261">
        <f t="shared" si="2"/>
        <v>0</v>
      </c>
      <c r="L19" s="262">
        <f t="shared" si="0"/>
        <v>0</v>
      </c>
      <c r="M19" s="263">
        <f t="shared" si="1"/>
        <v>0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</row>
    <row r="20" spans="1:103" s="83" customFormat="1" x14ac:dyDescent="0.25">
      <c r="A20" s="98">
        <v>15</v>
      </c>
      <c r="B20" s="129">
        <v>18404</v>
      </c>
      <c r="C20" s="130" t="s">
        <v>335</v>
      </c>
      <c r="D20" s="131" t="s">
        <v>336</v>
      </c>
      <c r="E20" s="131" t="s">
        <v>16</v>
      </c>
      <c r="F20" s="103">
        <v>6</v>
      </c>
      <c r="G20" s="174"/>
      <c r="H20" s="465"/>
      <c r="I20" s="191"/>
      <c r="J20" s="250"/>
      <c r="K20" s="261">
        <f t="shared" si="2"/>
        <v>0</v>
      </c>
      <c r="L20" s="262">
        <f t="shared" si="0"/>
        <v>0</v>
      </c>
      <c r="M20" s="263">
        <f t="shared" si="1"/>
        <v>0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</row>
    <row r="21" spans="1:103" s="83" customFormat="1" x14ac:dyDescent="0.25">
      <c r="A21" s="98">
        <v>16</v>
      </c>
      <c r="B21" s="129">
        <v>18446</v>
      </c>
      <c r="C21" s="130" t="s">
        <v>337</v>
      </c>
      <c r="D21" s="131" t="s">
        <v>338</v>
      </c>
      <c r="E21" s="131" t="s">
        <v>16</v>
      </c>
      <c r="F21" s="103">
        <v>8</v>
      </c>
      <c r="G21" s="174"/>
      <c r="H21" s="465"/>
      <c r="I21" s="191"/>
      <c r="J21" s="250"/>
      <c r="K21" s="261">
        <f t="shared" si="2"/>
        <v>0</v>
      </c>
      <c r="L21" s="262">
        <f t="shared" si="0"/>
        <v>0</v>
      </c>
      <c r="M21" s="263">
        <f t="shared" si="1"/>
        <v>0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</row>
    <row r="22" spans="1:103" s="83" customFormat="1" x14ac:dyDescent="0.25">
      <c r="A22" s="98">
        <v>17</v>
      </c>
      <c r="B22" s="129">
        <v>18457</v>
      </c>
      <c r="C22" s="130" t="s">
        <v>339</v>
      </c>
      <c r="D22" s="131" t="s">
        <v>340</v>
      </c>
      <c r="E22" s="131" t="s">
        <v>16</v>
      </c>
      <c r="F22" s="103">
        <v>2</v>
      </c>
      <c r="G22" s="174"/>
      <c r="H22" s="465"/>
      <c r="I22" s="191"/>
      <c r="J22" s="250"/>
      <c r="K22" s="261">
        <f t="shared" si="2"/>
        <v>0</v>
      </c>
      <c r="L22" s="262">
        <f t="shared" si="0"/>
        <v>0</v>
      </c>
      <c r="M22" s="263">
        <f t="shared" si="1"/>
        <v>0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</row>
    <row r="23" spans="1:103" s="86" customFormat="1" x14ac:dyDescent="0.25">
      <c r="A23" s="98">
        <v>18</v>
      </c>
      <c r="B23" s="132">
        <v>18345</v>
      </c>
      <c r="C23" s="130" t="s">
        <v>413</v>
      </c>
      <c r="D23" s="131" t="s">
        <v>341</v>
      </c>
      <c r="E23" s="131" t="s">
        <v>16</v>
      </c>
      <c r="F23" s="103">
        <v>4</v>
      </c>
      <c r="G23" s="174"/>
      <c r="H23" s="465"/>
      <c r="I23" s="191"/>
      <c r="J23" s="250"/>
      <c r="K23" s="261">
        <f t="shared" si="2"/>
        <v>0</v>
      </c>
      <c r="L23" s="262">
        <f t="shared" si="0"/>
        <v>0</v>
      </c>
      <c r="M23" s="263">
        <f t="shared" si="1"/>
        <v>0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</row>
    <row r="24" spans="1:103" s="86" customFormat="1" x14ac:dyDescent="0.25">
      <c r="A24" s="98">
        <v>19</v>
      </c>
      <c r="B24" s="129">
        <v>18271</v>
      </c>
      <c r="C24" s="130" t="s">
        <v>342</v>
      </c>
      <c r="D24" s="131" t="s">
        <v>343</v>
      </c>
      <c r="E24" s="131" t="s">
        <v>16</v>
      </c>
      <c r="F24" s="103">
        <v>10</v>
      </c>
      <c r="G24" s="174"/>
      <c r="H24" s="465"/>
      <c r="I24" s="191"/>
      <c r="J24" s="250"/>
      <c r="K24" s="261">
        <f t="shared" si="2"/>
        <v>0</v>
      </c>
      <c r="L24" s="262">
        <f t="shared" si="0"/>
        <v>0</v>
      </c>
      <c r="M24" s="263">
        <f t="shared" si="1"/>
        <v>0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</row>
    <row r="25" spans="1:103" s="86" customFormat="1" x14ac:dyDescent="0.25">
      <c r="A25" s="98">
        <v>20</v>
      </c>
      <c r="B25" s="129">
        <v>21057</v>
      </c>
      <c r="C25" s="130" t="s">
        <v>344</v>
      </c>
      <c r="D25" s="131" t="s">
        <v>345</v>
      </c>
      <c r="E25" s="131" t="s">
        <v>16</v>
      </c>
      <c r="F25" s="103">
        <v>4</v>
      </c>
      <c r="G25" s="174"/>
      <c r="H25" s="465"/>
      <c r="I25" s="191"/>
      <c r="J25" s="250"/>
      <c r="K25" s="261">
        <f t="shared" si="2"/>
        <v>0</v>
      </c>
      <c r="L25" s="262">
        <f t="shared" si="0"/>
        <v>0</v>
      </c>
      <c r="M25" s="263">
        <f t="shared" si="1"/>
        <v>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</row>
    <row r="26" spans="1:103" s="83" customFormat="1" x14ac:dyDescent="0.25">
      <c r="A26" s="98">
        <v>21</v>
      </c>
      <c r="B26" s="129">
        <v>18458</v>
      </c>
      <c r="C26" s="130" t="s">
        <v>459</v>
      </c>
      <c r="D26" s="131" t="s">
        <v>340</v>
      </c>
      <c r="E26" s="131" t="s">
        <v>16</v>
      </c>
      <c r="F26" s="103">
        <v>4</v>
      </c>
      <c r="G26" s="174"/>
      <c r="H26" s="465"/>
      <c r="I26" s="191"/>
      <c r="J26" s="250"/>
      <c r="K26" s="261">
        <f t="shared" si="2"/>
        <v>0</v>
      </c>
      <c r="L26" s="262">
        <f t="shared" si="0"/>
        <v>0</v>
      </c>
      <c r="M26" s="263">
        <f t="shared" si="1"/>
        <v>0</v>
      </c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</row>
    <row r="27" spans="1:103" s="86" customFormat="1" x14ac:dyDescent="0.25">
      <c r="A27" s="98">
        <v>22</v>
      </c>
      <c r="B27" s="129">
        <v>18304</v>
      </c>
      <c r="C27" s="130" t="s">
        <v>346</v>
      </c>
      <c r="D27" s="131" t="s">
        <v>347</v>
      </c>
      <c r="E27" s="131" t="s">
        <v>16</v>
      </c>
      <c r="F27" s="103">
        <v>8</v>
      </c>
      <c r="G27" s="174"/>
      <c r="H27" s="465"/>
      <c r="I27" s="192"/>
      <c r="J27" s="251"/>
      <c r="K27" s="261">
        <f t="shared" si="2"/>
        <v>0</v>
      </c>
      <c r="L27" s="262">
        <f t="shared" si="0"/>
        <v>0</v>
      </c>
      <c r="M27" s="263">
        <f t="shared" si="1"/>
        <v>0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</row>
    <row r="28" spans="1:103" s="86" customFormat="1" x14ac:dyDescent="0.25">
      <c r="A28" s="98">
        <v>23</v>
      </c>
      <c r="B28" s="129">
        <v>18349</v>
      </c>
      <c r="C28" s="130" t="s">
        <v>348</v>
      </c>
      <c r="D28" s="131" t="s">
        <v>349</v>
      </c>
      <c r="E28" s="131" t="s">
        <v>16</v>
      </c>
      <c r="F28" s="103">
        <v>12</v>
      </c>
      <c r="G28" s="174"/>
      <c r="H28" s="465"/>
      <c r="I28" s="191"/>
      <c r="J28" s="250"/>
      <c r="K28" s="261">
        <f t="shared" si="2"/>
        <v>0</v>
      </c>
      <c r="L28" s="262">
        <f t="shared" si="0"/>
        <v>0</v>
      </c>
      <c r="M28" s="263">
        <f t="shared" si="1"/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</row>
    <row r="29" spans="1:103" s="88" customFormat="1" x14ac:dyDescent="0.2">
      <c r="A29" s="98">
        <v>24</v>
      </c>
      <c r="B29" s="129">
        <v>18148</v>
      </c>
      <c r="C29" s="130" t="s">
        <v>350</v>
      </c>
      <c r="D29" s="131" t="s">
        <v>343</v>
      </c>
      <c r="E29" s="131" t="s">
        <v>16</v>
      </c>
      <c r="F29" s="103">
        <v>8</v>
      </c>
      <c r="G29" s="174"/>
      <c r="H29" s="465"/>
      <c r="I29" s="193"/>
      <c r="J29" s="252"/>
      <c r="K29" s="261">
        <f t="shared" si="2"/>
        <v>0</v>
      </c>
      <c r="L29" s="262">
        <f t="shared" si="0"/>
        <v>0</v>
      </c>
      <c r="M29" s="263">
        <f t="shared" si="1"/>
        <v>0</v>
      </c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</row>
    <row r="30" spans="1:103" s="83" customFormat="1" x14ac:dyDescent="0.25">
      <c r="A30" s="98">
        <v>25</v>
      </c>
      <c r="B30" s="129">
        <v>27459</v>
      </c>
      <c r="C30" s="130" t="s">
        <v>538</v>
      </c>
      <c r="D30" s="131" t="s">
        <v>351</v>
      </c>
      <c r="E30" s="131" t="s">
        <v>16</v>
      </c>
      <c r="F30" s="103">
        <v>2</v>
      </c>
      <c r="G30" s="174"/>
      <c r="H30" s="465"/>
      <c r="I30" s="191"/>
      <c r="J30" s="250"/>
      <c r="K30" s="261">
        <f t="shared" si="2"/>
        <v>0</v>
      </c>
      <c r="L30" s="262">
        <f t="shared" si="0"/>
        <v>0</v>
      </c>
      <c r="M30" s="263">
        <f t="shared" si="1"/>
        <v>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</row>
    <row r="31" spans="1:103" s="83" customFormat="1" x14ac:dyDescent="0.25">
      <c r="A31" s="98">
        <v>26</v>
      </c>
      <c r="B31" s="129">
        <v>18557</v>
      </c>
      <c r="C31" s="130" t="s">
        <v>460</v>
      </c>
      <c r="D31" s="131" t="s">
        <v>352</v>
      </c>
      <c r="E31" s="131" t="s">
        <v>16</v>
      </c>
      <c r="F31" s="103">
        <v>12</v>
      </c>
      <c r="G31" s="174"/>
      <c r="H31" s="465"/>
      <c r="I31" s="191"/>
      <c r="J31" s="250"/>
      <c r="K31" s="261">
        <f t="shared" si="2"/>
        <v>0</v>
      </c>
      <c r="L31" s="262">
        <f t="shared" si="0"/>
        <v>0</v>
      </c>
      <c r="M31" s="263">
        <f t="shared" si="1"/>
        <v>0</v>
      </c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</row>
    <row r="32" spans="1:103" s="83" customFormat="1" x14ac:dyDescent="0.25">
      <c r="A32" s="98">
        <v>27</v>
      </c>
      <c r="B32" s="129">
        <v>18276</v>
      </c>
      <c r="C32" s="130" t="s">
        <v>353</v>
      </c>
      <c r="D32" s="131" t="s">
        <v>343</v>
      </c>
      <c r="E32" s="131" t="s">
        <v>16</v>
      </c>
      <c r="F32" s="103">
        <v>10</v>
      </c>
      <c r="G32" s="174"/>
      <c r="H32" s="465"/>
      <c r="I32" s="191"/>
      <c r="J32" s="250"/>
      <c r="K32" s="261">
        <f t="shared" si="2"/>
        <v>0</v>
      </c>
      <c r="L32" s="262">
        <f t="shared" si="0"/>
        <v>0</v>
      </c>
      <c r="M32" s="263">
        <f t="shared" si="1"/>
        <v>0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</row>
    <row r="33" spans="1:103" s="83" customFormat="1" x14ac:dyDescent="0.25">
      <c r="A33" s="98">
        <v>28</v>
      </c>
      <c r="B33" s="129">
        <v>18375</v>
      </c>
      <c r="C33" s="130" t="s">
        <v>354</v>
      </c>
      <c r="D33" s="131" t="s">
        <v>343</v>
      </c>
      <c r="E33" s="131" t="s">
        <v>16</v>
      </c>
      <c r="F33" s="103">
        <v>20</v>
      </c>
      <c r="G33" s="174"/>
      <c r="H33" s="465"/>
      <c r="I33" s="191"/>
      <c r="J33" s="250"/>
      <c r="K33" s="261">
        <f t="shared" si="2"/>
        <v>0</v>
      </c>
      <c r="L33" s="262">
        <f t="shared" si="0"/>
        <v>0</v>
      </c>
      <c r="M33" s="263">
        <f t="shared" si="1"/>
        <v>0</v>
      </c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</row>
    <row r="34" spans="1:103" s="83" customFormat="1" x14ac:dyDescent="0.25">
      <c r="A34" s="98">
        <v>29</v>
      </c>
      <c r="B34" s="129">
        <v>18460</v>
      </c>
      <c r="C34" s="130" t="s">
        <v>355</v>
      </c>
      <c r="D34" s="131" t="s">
        <v>347</v>
      </c>
      <c r="E34" s="131" t="s">
        <v>16</v>
      </c>
      <c r="F34" s="103">
        <v>4</v>
      </c>
      <c r="G34" s="174"/>
      <c r="H34" s="465"/>
      <c r="I34" s="191"/>
      <c r="J34" s="250"/>
      <c r="K34" s="261">
        <f t="shared" si="2"/>
        <v>0</v>
      </c>
      <c r="L34" s="262">
        <f t="shared" si="0"/>
        <v>0</v>
      </c>
      <c r="M34" s="263">
        <f t="shared" si="1"/>
        <v>0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</row>
    <row r="35" spans="1:103" s="83" customFormat="1" x14ac:dyDescent="0.25">
      <c r="A35" s="98">
        <v>30</v>
      </c>
      <c r="B35" s="129">
        <v>18266</v>
      </c>
      <c r="C35" s="130" t="s">
        <v>356</v>
      </c>
      <c r="D35" s="131" t="s">
        <v>357</v>
      </c>
      <c r="E35" s="131" t="s">
        <v>16</v>
      </c>
      <c r="F35" s="103">
        <v>6</v>
      </c>
      <c r="G35" s="174"/>
      <c r="H35" s="465"/>
      <c r="I35" s="191"/>
      <c r="J35" s="250"/>
      <c r="K35" s="261">
        <f t="shared" si="2"/>
        <v>0</v>
      </c>
      <c r="L35" s="262">
        <f t="shared" si="0"/>
        <v>0</v>
      </c>
      <c r="M35" s="263">
        <f t="shared" si="1"/>
        <v>0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</row>
    <row r="36" spans="1:103" s="83" customFormat="1" x14ac:dyDescent="0.25">
      <c r="A36" s="99"/>
      <c r="B36" s="133"/>
      <c r="C36" s="134" t="s">
        <v>272</v>
      </c>
      <c r="D36" s="135"/>
      <c r="E36" s="135"/>
      <c r="F36" s="104"/>
      <c r="G36" s="175"/>
      <c r="H36" s="466"/>
      <c r="I36" s="194"/>
      <c r="J36" s="253"/>
      <c r="K36" s="264"/>
      <c r="L36" s="264"/>
      <c r="M36" s="265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</row>
    <row r="37" spans="1:103" s="83" customFormat="1" x14ac:dyDescent="0.25">
      <c r="A37" s="98">
        <v>31</v>
      </c>
      <c r="B37" s="129">
        <v>18461</v>
      </c>
      <c r="C37" s="130" t="s">
        <v>358</v>
      </c>
      <c r="D37" s="131" t="s">
        <v>359</v>
      </c>
      <c r="E37" s="131" t="s">
        <v>71</v>
      </c>
      <c r="F37" s="103">
        <v>2</v>
      </c>
      <c r="G37" s="174"/>
      <c r="H37" s="465"/>
      <c r="I37" s="191"/>
      <c r="J37" s="250"/>
      <c r="K37" s="261">
        <f t="shared" si="2"/>
        <v>0</v>
      </c>
      <c r="L37" s="262">
        <f t="shared" ref="L37:L50" si="3">I37*F37</f>
        <v>0</v>
      </c>
      <c r="M37" s="263">
        <f t="shared" ref="M37:M50" si="4">K37*F37</f>
        <v>0</v>
      </c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</row>
    <row r="38" spans="1:103" s="83" customFormat="1" x14ac:dyDescent="0.25">
      <c r="A38" s="98">
        <v>32</v>
      </c>
      <c r="B38" s="129">
        <v>18561</v>
      </c>
      <c r="C38" s="130" t="s">
        <v>360</v>
      </c>
      <c r="D38" s="131" t="s">
        <v>361</v>
      </c>
      <c r="E38" s="131" t="s">
        <v>71</v>
      </c>
      <c r="F38" s="103">
        <v>6</v>
      </c>
      <c r="G38" s="174"/>
      <c r="H38" s="465"/>
      <c r="I38" s="191"/>
      <c r="J38" s="250"/>
      <c r="K38" s="261">
        <f t="shared" si="2"/>
        <v>0</v>
      </c>
      <c r="L38" s="262">
        <f t="shared" si="3"/>
        <v>0</v>
      </c>
      <c r="M38" s="263">
        <f t="shared" si="4"/>
        <v>0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</row>
    <row r="39" spans="1:103" s="83" customFormat="1" x14ac:dyDescent="0.25">
      <c r="A39" s="98">
        <v>33</v>
      </c>
      <c r="B39" s="129">
        <v>18562</v>
      </c>
      <c r="C39" s="130" t="s">
        <v>362</v>
      </c>
      <c r="D39" s="131" t="s">
        <v>363</v>
      </c>
      <c r="E39" s="131" t="s">
        <v>71</v>
      </c>
      <c r="F39" s="103">
        <v>6</v>
      </c>
      <c r="G39" s="174"/>
      <c r="H39" s="465"/>
      <c r="I39" s="191"/>
      <c r="J39" s="250"/>
      <c r="K39" s="261">
        <f t="shared" si="2"/>
        <v>0</v>
      </c>
      <c r="L39" s="262">
        <f t="shared" si="3"/>
        <v>0</v>
      </c>
      <c r="M39" s="263">
        <f t="shared" si="4"/>
        <v>0</v>
      </c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</row>
    <row r="40" spans="1:103" s="83" customFormat="1" x14ac:dyDescent="0.25">
      <c r="A40" s="98">
        <v>34</v>
      </c>
      <c r="B40" s="129">
        <v>18465</v>
      </c>
      <c r="C40" s="130" t="s">
        <v>364</v>
      </c>
      <c r="D40" s="131" t="s">
        <v>365</v>
      </c>
      <c r="E40" s="131" t="s">
        <v>71</v>
      </c>
      <c r="F40" s="103">
        <v>4</v>
      </c>
      <c r="G40" s="174"/>
      <c r="H40" s="465"/>
      <c r="I40" s="191"/>
      <c r="J40" s="250"/>
      <c r="K40" s="261">
        <f t="shared" si="2"/>
        <v>0</v>
      </c>
      <c r="L40" s="262">
        <f t="shared" si="3"/>
        <v>0</v>
      </c>
      <c r="M40" s="263">
        <f t="shared" si="4"/>
        <v>0</v>
      </c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</row>
    <row r="41" spans="1:103" s="83" customFormat="1" x14ac:dyDescent="0.25">
      <c r="A41" s="98">
        <v>35</v>
      </c>
      <c r="B41" s="129">
        <v>18563</v>
      </c>
      <c r="C41" s="130" t="s">
        <v>366</v>
      </c>
      <c r="D41" s="131" t="s">
        <v>367</v>
      </c>
      <c r="E41" s="131" t="s">
        <v>71</v>
      </c>
      <c r="F41" s="103">
        <v>6</v>
      </c>
      <c r="G41" s="174"/>
      <c r="H41" s="465"/>
      <c r="I41" s="191"/>
      <c r="J41" s="250"/>
      <c r="K41" s="261">
        <f t="shared" si="2"/>
        <v>0</v>
      </c>
      <c r="L41" s="262">
        <f t="shared" si="3"/>
        <v>0</v>
      </c>
      <c r="M41" s="263">
        <f t="shared" si="4"/>
        <v>0</v>
      </c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</row>
    <row r="42" spans="1:103" s="83" customFormat="1" x14ac:dyDescent="0.25">
      <c r="A42" s="98">
        <v>36</v>
      </c>
      <c r="B42" s="129">
        <v>18564</v>
      </c>
      <c r="C42" s="130" t="s">
        <v>368</v>
      </c>
      <c r="D42" s="131" t="s">
        <v>369</v>
      </c>
      <c r="E42" s="131" t="s">
        <v>71</v>
      </c>
      <c r="F42" s="103">
        <v>4</v>
      </c>
      <c r="G42" s="174"/>
      <c r="H42" s="465"/>
      <c r="I42" s="191"/>
      <c r="J42" s="250"/>
      <c r="K42" s="261">
        <f t="shared" si="2"/>
        <v>0</v>
      </c>
      <c r="L42" s="262">
        <f t="shared" si="3"/>
        <v>0</v>
      </c>
      <c r="M42" s="263">
        <f t="shared" si="4"/>
        <v>0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</row>
    <row r="43" spans="1:103" s="83" customFormat="1" x14ac:dyDescent="0.25">
      <c r="A43" s="98">
        <v>37</v>
      </c>
      <c r="B43" s="129">
        <v>18565</v>
      </c>
      <c r="C43" s="130" t="s">
        <v>370</v>
      </c>
      <c r="D43" s="131" t="s">
        <v>371</v>
      </c>
      <c r="E43" s="131" t="s">
        <v>71</v>
      </c>
      <c r="F43" s="103">
        <v>4</v>
      </c>
      <c r="G43" s="174"/>
      <c r="H43" s="465"/>
      <c r="I43" s="191"/>
      <c r="J43" s="250"/>
      <c r="K43" s="261">
        <f t="shared" si="2"/>
        <v>0</v>
      </c>
      <c r="L43" s="262">
        <f t="shared" si="3"/>
        <v>0</v>
      </c>
      <c r="M43" s="263">
        <f t="shared" si="4"/>
        <v>0</v>
      </c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</row>
    <row r="44" spans="1:103" s="83" customFormat="1" x14ac:dyDescent="0.25">
      <c r="A44" s="98">
        <v>38</v>
      </c>
      <c r="B44" s="129">
        <v>18469</v>
      </c>
      <c r="C44" s="130" t="s">
        <v>540</v>
      </c>
      <c r="D44" s="131" t="s">
        <v>372</v>
      </c>
      <c r="E44" s="131" t="s">
        <v>71</v>
      </c>
      <c r="F44" s="103">
        <v>4</v>
      </c>
      <c r="G44" s="174"/>
      <c r="H44" s="465"/>
      <c r="I44" s="191"/>
      <c r="J44" s="250"/>
      <c r="K44" s="261">
        <f t="shared" si="2"/>
        <v>0</v>
      </c>
      <c r="L44" s="262">
        <f t="shared" si="3"/>
        <v>0</v>
      </c>
      <c r="M44" s="263">
        <f t="shared" si="4"/>
        <v>0</v>
      </c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</row>
    <row r="45" spans="1:103" s="83" customFormat="1" x14ac:dyDescent="0.25">
      <c r="A45" s="98">
        <v>39</v>
      </c>
      <c r="B45" s="129">
        <v>18567</v>
      </c>
      <c r="C45" s="130" t="s">
        <v>373</v>
      </c>
      <c r="D45" s="131" t="s">
        <v>374</v>
      </c>
      <c r="E45" s="131" t="s">
        <v>71</v>
      </c>
      <c r="F45" s="103">
        <v>4</v>
      </c>
      <c r="G45" s="174"/>
      <c r="H45" s="465"/>
      <c r="I45" s="191"/>
      <c r="J45" s="250"/>
      <c r="K45" s="261">
        <f t="shared" si="2"/>
        <v>0</v>
      </c>
      <c r="L45" s="262">
        <f t="shared" si="3"/>
        <v>0</v>
      </c>
      <c r="M45" s="263">
        <f t="shared" si="4"/>
        <v>0</v>
      </c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</row>
    <row r="46" spans="1:103" s="83" customFormat="1" x14ac:dyDescent="0.25">
      <c r="A46" s="98">
        <v>40</v>
      </c>
      <c r="B46" s="132">
        <v>18619</v>
      </c>
      <c r="C46" s="130" t="s">
        <v>414</v>
      </c>
      <c r="D46" s="131" t="s">
        <v>415</v>
      </c>
      <c r="E46" s="131" t="s">
        <v>71</v>
      </c>
      <c r="F46" s="103">
        <v>4</v>
      </c>
      <c r="G46" s="174"/>
      <c r="H46" s="465"/>
      <c r="I46" s="191"/>
      <c r="J46" s="250"/>
      <c r="K46" s="261">
        <f t="shared" si="2"/>
        <v>0</v>
      </c>
      <c r="L46" s="262">
        <f t="shared" si="3"/>
        <v>0</v>
      </c>
      <c r="M46" s="263">
        <f t="shared" si="4"/>
        <v>0</v>
      </c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</row>
    <row r="47" spans="1:103" s="83" customFormat="1" x14ac:dyDescent="0.25">
      <c r="A47" s="98">
        <v>41</v>
      </c>
      <c r="B47" s="132">
        <v>18461</v>
      </c>
      <c r="C47" s="130" t="s">
        <v>416</v>
      </c>
      <c r="D47" s="131" t="s">
        <v>417</v>
      </c>
      <c r="E47" s="131" t="s">
        <v>71</v>
      </c>
      <c r="F47" s="103">
        <v>4</v>
      </c>
      <c r="G47" s="174"/>
      <c r="H47" s="465"/>
      <c r="I47" s="191"/>
      <c r="J47" s="250"/>
      <c r="K47" s="261">
        <f t="shared" si="2"/>
        <v>0</v>
      </c>
      <c r="L47" s="262">
        <f t="shared" si="3"/>
        <v>0</v>
      </c>
      <c r="M47" s="263">
        <f t="shared" si="4"/>
        <v>0</v>
      </c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</row>
    <row r="48" spans="1:103" s="83" customFormat="1" x14ac:dyDescent="0.25">
      <c r="A48" s="98">
        <v>42</v>
      </c>
      <c r="B48" s="132">
        <v>18471</v>
      </c>
      <c r="C48" s="130" t="s">
        <v>375</v>
      </c>
      <c r="D48" s="131" t="s">
        <v>376</v>
      </c>
      <c r="E48" s="131" t="s">
        <v>71</v>
      </c>
      <c r="F48" s="103">
        <v>4</v>
      </c>
      <c r="G48" s="174"/>
      <c r="H48" s="465"/>
      <c r="I48" s="191"/>
      <c r="J48" s="250"/>
      <c r="K48" s="261">
        <f t="shared" si="2"/>
        <v>0</v>
      </c>
      <c r="L48" s="262">
        <f t="shared" si="3"/>
        <v>0</v>
      </c>
      <c r="M48" s="263">
        <f t="shared" si="4"/>
        <v>0</v>
      </c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</row>
    <row r="49" spans="1:103" s="83" customFormat="1" x14ac:dyDescent="0.25">
      <c r="A49" s="98">
        <v>43</v>
      </c>
      <c r="B49" s="132">
        <v>18568</v>
      </c>
      <c r="C49" s="130" t="s">
        <v>539</v>
      </c>
      <c r="D49" s="131" t="s">
        <v>377</v>
      </c>
      <c r="E49" s="131" t="s">
        <v>71</v>
      </c>
      <c r="F49" s="103">
        <v>4</v>
      </c>
      <c r="G49" s="174"/>
      <c r="H49" s="465"/>
      <c r="I49" s="191"/>
      <c r="J49" s="250"/>
      <c r="K49" s="261">
        <f t="shared" si="2"/>
        <v>0</v>
      </c>
      <c r="L49" s="262">
        <f t="shared" si="3"/>
        <v>0</v>
      </c>
      <c r="M49" s="263">
        <f t="shared" si="4"/>
        <v>0</v>
      </c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</row>
    <row r="50" spans="1:103" s="83" customFormat="1" x14ac:dyDescent="0.25">
      <c r="A50" s="98">
        <v>44</v>
      </c>
      <c r="B50" s="132">
        <v>18569</v>
      </c>
      <c r="C50" s="130" t="s">
        <v>378</v>
      </c>
      <c r="D50" s="131" t="s">
        <v>379</v>
      </c>
      <c r="E50" s="131" t="s">
        <v>71</v>
      </c>
      <c r="F50" s="103">
        <v>6</v>
      </c>
      <c r="G50" s="174"/>
      <c r="H50" s="465"/>
      <c r="I50" s="191"/>
      <c r="J50" s="250"/>
      <c r="K50" s="261">
        <f t="shared" si="2"/>
        <v>0</v>
      </c>
      <c r="L50" s="262">
        <f t="shared" si="3"/>
        <v>0</v>
      </c>
      <c r="M50" s="263">
        <f t="shared" si="4"/>
        <v>0</v>
      </c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</row>
    <row r="51" spans="1:103" s="83" customFormat="1" x14ac:dyDescent="0.25">
      <c r="A51" s="99"/>
      <c r="B51" s="133"/>
      <c r="C51" s="134" t="s">
        <v>284</v>
      </c>
      <c r="D51" s="135"/>
      <c r="E51" s="135"/>
      <c r="F51" s="104"/>
      <c r="G51" s="175"/>
      <c r="H51" s="466"/>
      <c r="I51" s="194"/>
      <c r="J51" s="253"/>
      <c r="K51" s="264"/>
      <c r="L51" s="264"/>
      <c r="M51" s="265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</row>
    <row r="52" spans="1:103" s="83" customFormat="1" x14ac:dyDescent="0.25">
      <c r="A52" s="98">
        <v>45</v>
      </c>
      <c r="B52" s="129">
        <v>18570</v>
      </c>
      <c r="C52" s="130" t="s">
        <v>441</v>
      </c>
      <c r="D52" s="131" t="s">
        <v>380</v>
      </c>
      <c r="E52" s="131" t="s">
        <v>71</v>
      </c>
      <c r="F52" s="103">
        <v>6</v>
      </c>
      <c r="G52" s="174"/>
      <c r="H52" s="465"/>
      <c r="I52" s="191"/>
      <c r="J52" s="250"/>
      <c r="K52" s="261">
        <f t="shared" si="2"/>
        <v>0</v>
      </c>
      <c r="L52" s="262">
        <f t="shared" ref="L52:L59" si="5">I52*F52</f>
        <v>0</v>
      </c>
      <c r="M52" s="263">
        <f t="shared" ref="M52:M59" si="6">K52*F52</f>
        <v>0</v>
      </c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</row>
    <row r="53" spans="1:103" s="83" customFormat="1" x14ac:dyDescent="0.25">
      <c r="A53" s="98">
        <v>46</v>
      </c>
      <c r="B53" s="129">
        <v>18571</v>
      </c>
      <c r="C53" s="130" t="s">
        <v>442</v>
      </c>
      <c r="D53" s="131" t="s">
        <v>381</v>
      </c>
      <c r="E53" s="131" t="s">
        <v>71</v>
      </c>
      <c r="F53" s="103">
        <v>6</v>
      </c>
      <c r="G53" s="174"/>
      <c r="H53" s="465"/>
      <c r="I53" s="191"/>
      <c r="J53" s="250"/>
      <c r="K53" s="261">
        <f t="shared" si="2"/>
        <v>0</v>
      </c>
      <c r="L53" s="262">
        <f t="shared" si="5"/>
        <v>0</v>
      </c>
      <c r="M53" s="263">
        <f t="shared" si="6"/>
        <v>0</v>
      </c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</row>
    <row r="54" spans="1:103" s="83" customFormat="1" x14ac:dyDescent="0.25">
      <c r="A54" s="98">
        <v>47</v>
      </c>
      <c r="B54" s="129">
        <v>18572</v>
      </c>
      <c r="C54" s="130" t="s">
        <v>443</v>
      </c>
      <c r="D54" s="131" t="s">
        <v>382</v>
      </c>
      <c r="E54" s="131" t="s">
        <v>71</v>
      </c>
      <c r="F54" s="103">
        <v>6</v>
      </c>
      <c r="G54" s="174"/>
      <c r="H54" s="465"/>
      <c r="I54" s="191"/>
      <c r="J54" s="250"/>
      <c r="K54" s="261">
        <f t="shared" si="2"/>
        <v>0</v>
      </c>
      <c r="L54" s="262">
        <f t="shared" si="5"/>
        <v>0</v>
      </c>
      <c r="M54" s="263">
        <f t="shared" si="6"/>
        <v>0</v>
      </c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</row>
    <row r="55" spans="1:103" s="83" customFormat="1" x14ac:dyDescent="0.25">
      <c r="A55" s="98">
        <v>48</v>
      </c>
      <c r="B55" s="129">
        <v>18462</v>
      </c>
      <c r="C55" s="130" t="s">
        <v>383</v>
      </c>
      <c r="D55" s="131" t="s">
        <v>384</v>
      </c>
      <c r="E55" s="131" t="s">
        <v>71</v>
      </c>
      <c r="F55" s="103">
        <v>4</v>
      </c>
      <c r="G55" s="174"/>
      <c r="H55" s="465"/>
      <c r="I55" s="191"/>
      <c r="J55" s="250"/>
      <c r="K55" s="261">
        <f t="shared" si="2"/>
        <v>0</v>
      </c>
      <c r="L55" s="262">
        <f t="shared" si="5"/>
        <v>0</v>
      </c>
      <c r="M55" s="263">
        <f t="shared" si="6"/>
        <v>0</v>
      </c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</row>
    <row r="56" spans="1:103" s="83" customFormat="1" x14ac:dyDescent="0.25">
      <c r="A56" s="98">
        <v>49</v>
      </c>
      <c r="B56" s="129">
        <v>18473</v>
      </c>
      <c r="C56" s="130" t="s">
        <v>385</v>
      </c>
      <c r="D56" s="131" t="s">
        <v>386</v>
      </c>
      <c r="E56" s="131" t="s">
        <v>71</v>
      </c>
      <c r="F56" s="103">
        <v>8</v>
      </c>
      <c r="G56" s="174"/>
      <c r="H56" s="465"/>
      <c r="I56" s="191"/>
      <c r="J56" s="250"/>
      <c r="K56" s="261">
        <f t="shared" si="2"/>
        <v>0</v>
      </c>
      <c r="L56" s="262">
        <f t="shared" si="5"/>
        <v>0</v>
      </c>
      <c r="M56" s="263">
        <f t="shared" si="6"/>
        <v>0</v>
      </c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</row>
    <row r="57" spans="1:103" s="83" customFormat="1" x14ac:dyDescent="0.25">
      <c r="A57" s="98">
        <v>50</v>
      </c>
      <c r="B57" s="129">
        <v>18575</v>
      </c>
      <c r="C57" s="130" t="s">
        <v>388</v>
      </c>
      <c r="D57" s="131" t="s">
        <v>389</v>
      </c>
      <c r="E57" s="131" t="s">
        <v>71</v>
      </c>
      <c r="F57" s="103">
        <v>6</v>
      </c>
      <c r="G57" s="174"/>
      <c r="H57" s="465"/>
      <c r="I57" s="191"/>
      <c r="J57" s="250"/>
      <c r="K57" s="261">
        <f t="shared" si="2"/>
        <v>0</v>
      </c>
      <c r="L57" s="262">
        <f t="shared" si="5"/>
        <v>0</v>
      </c>
      <c r="M57" s="263">
        <f t="shared" si="6"/>
        <v>0</v>
      </c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</row>
    <row r="58" spans="1:103" s="83" customFormat="1" x14ac:dyDescent="0.25">
      <c r="A58" s="98">
        <v>51</v>
      </c>
      <c r="B58" s="129">
        <v>18576</v>
      </c>
      <c r="C58" s="130" t="s">
        <v>390</v>
      </c>
      <c r="D58" s="131" t="s">
        <v>376</v>
      </c>
      <c r="E58" s="131" t="s">
        <v>71</v>
      </c>
      <c r="F58" s="103">
        <v>4</v>
      </c>
      <c r="G58" s="174"/>
      <c r="H58" s="465"/>
      <c r="I58" s="191"/>
      <c r="J58" s="250"/>
      <c r="K58" s="261">
        <f t="shared" si="2"/>
        <v>0</v>
      </c>
      <c r="L58" s="262">
        <f t="shared" si="5"/>
        <v>0</v>
      </c>
      <c r="M58" s="263">
        <f t="shared" si="6"/>
        <v>0</v>
      </c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</row>
    <row r="59" spans="1:103" s="83" customFormat="1" x14ac:dyDescent="0.25">
      <c r="A59" s="98">
        <v>52</v>
      </c>
      <c r="B59" s="129">
        <v>18577</v>
      </c>
      <c r="C59" s="130" t="s">
        <v>391</v>
      </c>
      <c r="D59" s="131" t="s">
        <v>376</v>
      </c>
      <c r="E59" s="131" t="s">
        <v>71</v>
      </c>
      <c r="F59" s="103">
        <v>6</v>
      </c>
      <c r="G59" s="174"/>
      <c r="H59" s="465"/>
      <c r="I59" s="191"/>
      <c r="J59" s="250"/>
      <c r="K59" s="261">
        <f t="shared" si="2"/>
        <v>0</v>
      </c>
      <c r="L59" s="262">
        <f t="shared" si="5"/>
        <v>0</v>
      </c>
      <c r="M59" s="263">
        <f t="shared" si="6"/>
        <v>0</v>
      </c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</row>
    <row r="60" spans="1:103" s="83" customFormat="1" x14ac:dyDescent="0.25">
      <c r="A60" s="99"/>
      <c r="B60" s="133"/>
      <c r="C60" s="134" t="s">
        <v>392</v>
      </c>
      <c r="D60" s="135"/>
      <c r="E60" s="135"/>
      <c r="F60" s="104"/>
      <c r="G60" s="175"/>
      <c r="H60" s="466"/>
      <c r="I60" s="194"/>
      <c r="J60" s="253"/>
      <c r="K60" s="264"/>
      <c r="L60" s="264"/>
      <c r="M60" s="265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</row>
    <row r="61" spans="1:103" s="83" customFormat="1" x14ac:dyDescent="0.25">
      <c r="A61" s="98">
        <v>53</v>
      </c>
      <c r="B61" s="129">
        <v>18283</v>
      </c>
      <c r="C61" s="130" t="s">
        <v>393</v>
      </c>
      <c r="D61" s="131" t="s">
        <v>394</v>
      </c>
      <c r="E61" s="131" t="s">
        <v>71</v>
      </c>
      <c r="F61" s="103">
        <v>20</v>
      </c>
      <c r="G61" s="174"/>
      <c r="H61" s="465"/>
      <c r="I61" s="191"/>
      <c r="J61" s="250"/>
      <c r="K61" s="261">
        <f t="shared" si="2"/>
        <v>0</v>
      </c>
      <c r="L61" s="262">
        <f t="shared" ref="L61:L86" si="7">I61*F61</f>
        <v>0</v>
      </c>
      <c r="M61" s="263">
        <f t="shared" ref="M61:M86" si="8">K61*F61</f>
        <v>0</v>
      </c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</row>
    <row r="62" spans="1:103" s="83" customFormat="1" x14ac:dyDescent="0.25">
      <c r="A62" s="98">
        <v>54</v>
      </c>
      <c r="B62" s="129">
        <v>18475</v>
      </c>
      <c r="C62" s="130" t="s">
        <v>395</v>
      </c>
      <c r="D62" s="131" t="s">
        <v>396</v>
      </c>
      <c r="E62" s="131" t="s">
        <v>71</v>
      </c>
      <c r="F62" s="103">
        <v>8</v>
      </c>
      <c r="G62" s="174"/>
      <c r="H62" s="465"/>
      <c r="I62" s="191"/>
      <c r="J62" s="250"/>
      <c r="K62" s="261">
        <f t="shared" si="2"/>
        <v>0</v>
      </c>
      <c r="L62" s="262">
        <f t="shared" si="7"/>
        <v>0</v>
      </c>
      <c r="M62" s="263">
        <f t="shared" si="8"/>
        <v>0</v>
      </c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</row>
    <row r="63" spans="1:103" s="83" customFormat="1" x14ac:dyDescent="0.25">
      <c r="A63" s="98">
        <v>55</v>
      </c>
      <c r="B63" s="129">
        <v>18476</v>
      </c>
      <c r="C63" s="130" t="s">
        <v>397</v>
      </c>
      <c r="D63" s="131" t="s">
        <v>398</v>
      </c>
      <c r="E63" s="131" t="s">
        <v>71</v>
      </c>
      <c r="F63" s="103">
        <v>16</v>
      </c>
      <c r="G63" s="174"/>
      <c r="H63" s="465"/>
      <c r="I63" s="191"/>
      <c r="J63" s="250"/>
      <c r="K63" s="261">
        <f t="shared" si="2"/>
        <v>0</v>
      </c>
      <c r="L63" s="262">
        <f t="shared" si="7"/>
        <v>0</v>
      </c>
      <c r="M63" s="263">
        <f t="shared" si="8"/>
        <v>0</v>
      </c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</row>
    <row r="64" spans="1:103" s="83" customFormat="1" x14ac:dyDescent="0.25">
      <c r="A64" s="98">
        <v>56</v>
      </c>
      <c r="B64" s="129">
        <v>18136</v>
      </c>
      <c r="C64" s="130" t="s">
        <v>399</v>
      </c>
      <c r="D64" s="131" t="s">
        <v>400</v>
      </c>
      <c r="E64" s="131" t="s">
        <v>71</v>
      </c>
      <c r="F64" s="103">
        <v>22</v>
      </c>
      <c r="G64" s="174"/>
      <c r="H64" s="465"/>
      <c r="I64" s="191"/>
      <c r="J64" s="250"/>
      <c r="K64" s="261">
        <f t="shared" si="2"/>
        <v>0</v>
      </c>
      <c r="L64" s="262">
        <f t="shared" si="7"/>
        <v>0</v>
      </c>
      <c r="M64" s="263">
        <f t="shared" si="8"/>
        <v>0</v>
      </c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</row>
    <row r="65" spans="1:103" s="83" customFormat="1" x14ac:dyDescent="0.25">
      <c r="A65" s="98">
        <v>57</v>
      </c>
      <c r="B65" s="129">
        <v>18578</v>
      </c>
      <c r="C65" s="130" t="s">
        <v>444</v>
      </c>
      <c r="D65" s="131" t="s">
        <v>401</v>
      </c>
      <c r="E65" s="131" t="s">
        <v>71</v>
      </c>
      <c r="F65" s="103">
        <v>4</v>
      </c>
      <c r="G65" s="174"/>
      <c r="H65" s="465"/>
      <c r="I65" s="191"/>
      <c r="J65" s="250"/>
      <c r="K65" s="261">
        <f t="shared" si="2"/>
        <v>0</v>
      </c>
      <c r="L65" s="262">
        <f t="shared" si="7"/>
        <v>0</v>
      </c>
      <c r="M65" s="263">
        <f t="shared" si="8"/>
        <v>0</v>
      </c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</row>
    <row r="66" spans="1:103" s="83" customFormat="1" x14ac:dyDescent="0.25">
      <c r="A66" s="98">
        <v>58</v>
      </c>
      <c r="B66" s="129">
        <v>18286</v>
      </c>
      <c r="C66" s="130" t="s">
        <v>402</v>
      </c>
      <c r="D66" s="131" t="s">
        <v>403</v>
      </c>
      <c r="E66" s="131" t="s">
        <v>71</v>
      </c>
      <c r="F66" s="103">
        <v>4</v>
      </c>
      <c r="G66" s="174"/>
      <c r="H66" s="465"/>
      <c r="I66" s="191"/>
      <c r="J66" s="250"/>
      <c r="K66" s="261">
        <f t="shared" si="2"/>
        <v>0</v>
      </c>
      <c r="L66" s="262">
        <f t="shared" si="7"/>
        <v>0</v>
      </c>
      <c r="M66" s="263">
        <f t="shared" si="8"/>
        <v>0</v>
      </c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</row>
    <row r="67" spans="1:103" s="83" customFormat="1" x14ac:dyDescent="0.25">
      <c r="A67" s="98">
        <v>59</v>
      </c>
      <c r="B67" s="129">
        <v>18352</v>
      </c>
      <c r="C67" s="130" t="s">
        <v>404</v>
      </c>
      <c r="D67" s="131" t="s">
        <v>405</v>
      </c>
      <c r="E67" s="131" t="s">
        <v>71</v>
      </c>
      <c r="F67" s="103">
        <v>8</v>
      </c>
      <c r="G67" s="174"/>
      <c r="H67" s="465"/>
      <c r="I67" s="191"/>
      <c r="J67" s="250"/>
      <c r="K67" s="261">
        <f t="shared" si="2"/>
        <v>0</v>
      </c>
      <c r="L67" s="262">
        <f t="shared" si="7"/>
        <v>0</v>
      </c>
      <c r="M67" s="263">
        <f t="shared" si="8"/>
        <v>0</v>
      </c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</row>
    <row r="68" spans="1:103" s="83" customFormat="1" x14ac:dyDescent="0.25">
      <c r="A68" s="98">
        <v>60</v>
      </c>
      <c r="B68" s="129">
        <v>18579</v>
      </c>
      <c r="C68" s="130" t="s">
        <v>406</v>
      </c>
      <c r="D68" s="131" t="s">
        <v>407</v>
      </c>
      <c r="E68" s="131" t="s">
        <v>16</v>
      </c>
      <c r="F68" s="103">
        <v>4</v>
      </c>
      <c r="G68" s="174"/>
      <c r="H68" s="465"/>
      <c r="I68" s="191"/>
      <c r="J68" s="250"/>
      <c r="K68" s="261">
        <f t="shared" si="2"/>
        <v>0</v>
      </c>
      <c r="L68" s="262">
        <f t="shared" si="7"/>
        <v>0</v>
      </c>
      <c r="M68" s="263">
        <f t="shared" si="8"/>
        <v>0</v>
      </c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</row>
    <row r="69" spans="1:103" s="83" customFormat="1" x14ac:dyDescent="0.25">
      <c r="A69" s="98">
        <v>61</v>
      </c>
      <c r="B69" s="129">
        <v>18580</v>
      </c>
      <c r="C69" s="130" t="s">
        <v>408</v>
      </c>
      <c r="D69" s="131" t="s">
        <v>409</v>
      </c>
      <c r="E69" s="131" t="s">
        <v>16</v>
      </c>
      <c r="F69" s="103">
        <v>2</v>
      </c>
      <c r="G69" s="174"/>
      <c r="H69" s="465"/>
      <c r="I69" s="191"/>
      <c r="J69" s="250"/>
      <c r="K69" s="261">
        <f t="shared" si="2"/>
        <v>0</v>
      </c>
      <c r="L69" s="262">
        <f t="shared" si="7"/>
        <v>0</v>
      </c>
      <c r="M69" s="263">
        <f t="shared" si="8"/>
        <v>0</v>
      </c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</row>
    <row r="70" spans="1:103" s="83" customFormat="1" x14ac:dyDescent="0.25">
      <c r="A70" s="98">
        <v>62</v>
      </c>
      <c r="B70" s="129">
        <v>18581</v>
      </c>
      <c r="C70" s="130" t="s">
        <v>410</v>
      </c>
      <c r="D70" s="131" t="s">
        <v>411</v>
      </c>
      <c r="E70" s="131" t="s">
        <v>16</v>
      </c>
      <c r="F70" s="103">
        <v>2</v>
      </c>
      <c r="G70" s="174"/>
      <c r="H70" s="465"/>
      <c r="I70" s="191"/>
      <c r="J70" s="250"/>
      <c r="K70" s="261">
        <f t="shared" si="2"/>
        <v>0</v>
      </c>
      <c r="L70" s="262">
        <f t="shared" si="7"/>
        <v>0</v>
      </c>
      <c r="M70" s="263">
        <f t="shared" si="8"/>
        <v>0</v>
      </c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</row>
    <row r="71" spans="1:103" s="83" customFormat="1" x14ac:dyDescent="0.25">
      <c r="A71" s="98">
        <v>63</v>
      </c>
      <c r="B71" s="129">
        <v>18477</v>
      </c>
      <c r="C71" s="130" t="s">
        <v>444</v>
      </c>
      <c r="D71" s="131" t="s">
        <v>387</v>
      </c>
      <c r="E71" s="131" t="s">
        <v>71</v>
      </c>
      <c r="F71" s="103">
        <v>6</v>
      </c>
      <c r="G71" s="174"/>
      <c r="H71" s="465"/>
      <c r="I71" s="191"/>
      <c r="J71" s="250"/>
      <c r="K71" s="261">
        <f t="shared" ref="K71:K86" si="9">I71/100*J71+I71</f>
        <v>0</v>
      </c>
      <c r="L71" s="262">
        <f t="shared" si="7"/>
        <v>0</v>
      </c>
      <c r="M71" s="263">
        <f t="shared" si="8"/>
        <v>0</v>
      </c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</row>
    <row r="72" spans="1:103" s="83" customFormat="1" x14ac:dyDescent="0.25">
      <c r="A72" s="98">
        <v>64</v>
      </c>
      <c r="B72" s="129">
        <v>18478</v>
      </c>
      <c r="C72" s="130" t="s">
        <v>418</v>
      </c>
      <c r="D72" s="131" t="s">
        <v>433</v>
      </c>
      <c r="E72" s="131" t="s">
        <v>19</v>
      </c>
      <c r="F72" s="103">
        <v>4</v>
      </c>
      <c r="G72" s="174"/>
      <c r="H72" s="465"/>
      <c r="I72" s="191"/>
      <c r="J72" s="250"/>
      <c r="K72" s="261">
        <f t="shared" si="9"/>
        <v>0</v>
      </c>
      <c r="L72" s="262">
        <f t="shared" si="7"/>
        <v>0</v>
      </c>
      <c r="M72" s="263">
        <f t="shared" si="8"/>
        <v>0</v>
      </c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</row>
    <row r="73" spans="1:103" s="83" customFormat="1" x14ac:dyDescent="0.25">
      <c r="A73" s="98">
        <v>65</v>
      </c>
      <c r="B73" s="129">
        <v>18500</v>
      </c>
      <c r="C73" s="130" t="s">
        <v>419</v>
      </c>
      <c r="D73" s="131" t="s">
        <v>433</v>
      </c>
      <c r="E73" s="131" t="s">
        <v>19</v>
      </c>
      <c r="F73" s="103">
        <v>8</v>
      </c>
      <c r="G73" s="174"/>
      <c r="H73" s="465"/>
      <c r="I73" s="191"/>
      <c r="J73" s="250"/>
      <c r="K73" s="261">
        <f t="shared" si="9"/>
        <v>0</v>
      </c>
      <c r="L73" s="262">
        <f t="shared" si="7"/>
        <v>0</v>
      </c>
      <c r="M73" s="263">
        <f t="shared" si="8"/>
        <v>0</v>
      </c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</row>
    <row r="74" spans="1:103" s="83" customFormat="1" x14ac:dyDescent="0.25">
      <c r="A74" s="98">
        <v>66</v>
      </c>
      <c r="B74" s="129">
        <v>18479</v>
      </c>
      <c r="C74" s="130" t="s">
        <v>420</v>
      </c>
      <c r="D74" s="131" t="s">
        <v>434</v>
      </c>
      <c r="E74" s="131" t="s">
        <v>19</v>
      </c>
      <c r="F74" s="103">
        <v>4</v>
      </c>
      <c r="G74" s="174"/>
      <c r="H74" s="465"/>
      <c r="I74" s="191"/>
      <c r="J74" s="250"/>
      <c r="K74" s="261">
        <f t="shared" si="9"/>
        <v>0</v>
      </c>
      <c r="L74" s="262">
        <f t="shared" si="7"/>
        <v>0</v>
      </c>
      <c r="M74" s="263">
        <f t="shared" si="8"/>
        <v>0</v>
      </c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</row>
    <row r="75" spans="1:103" s="83" customFormat="1" x14ac:dyDescent="0.25">
      <c r="A75" s="98">
        <v>67</v>
      </c>
      <c r="B75" s="129">
        <v>18480</v>
      </c>
      <c r="C75" s="130" t="s">
        <v>421</v>
      </c>
      <c r="D75" s="131" t="s">
        <v>434</v>
      </c>
      <c r="E75" s="131" t="s">
        <v>19</v>
      </c>
      <c r="F75" s="103">
        <v>4</v>
      </c>
      <c r="G75" s="174"/>
      <c r="H75" s="465"/>
      <c r="I75" s="191"/>
      <c r="J75" s="250"/>
      <c r="K75" s="261">
        <f t="shared" si="9"/>
        <v>0</v>
      </c>
      <c r="L75" s="262">
        <f t="shared" si="7"/>
        <v>0</v>
      </c>
      <c r="M75" s="263">
        <f t="shared" si="8"/>
        <v>0</v>
      </c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</row>
    <row r="76" spans="1:103" s="83" customFormat="1" x14ac:dyDescent="0.25">
      <c r="A76" s="98">
        <v>68</v>
      </c>
      <c r="B76" s="129">
        <v>18481</v>
      </c>
      <c r="C76" s="130" t="s">
        <v>422</v>
      </c>
      <c r="D76" s="131" t="s">
        <v>435</v>
      </c>
      <c r="E76" s="131" t="s">
        <v>19</v>
      </c>
      <c r="F76" s="103">
        <v>4</v>
      </c>
      <c r="G76" s="174"/>
      <c r="H76" s="465"/>
      <c r="I76" s="191"/>
      <c r="J76" s="250"/>
      <c r="K76" s="261">
        <f t="shared" si="9"/>
        <v>0</v>
      </c>
      <c r="L76" s="262">
        <f t="shared" si="7"/>
        <v>0</v>
      </c>
      <c r="M76" s="263">
        <f t="shared" si="8"/>
        <v>0</v>
      </c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</row>
    <row r="77" spans="1:103" s="83" customFormat="1" x14ac:dyDescent="0.25">
      <c r="A77" s="98">
        <v>69</v>
      </c>
      <c r="B77" s="129">
        <v>18482</v>
      </c>
      <c r="C77" s="130" t="s">
        <v>423</v>
      </c>
      <c r="D77" s="131" t="s">
        <v>435</v>
      </c>
      <c r="E77" s="131" t="s">
        <v>19</v>
      </c>
      <c r="F77" s="103">
        <v>4</v>
      </c>
      <c r="G77" s="174"/>
      <c r="H77" s="465"/>
      <c r="I77" s="191"/>
      <c r="J77" s="250"/>
      <c r="K77" s="261">
        <f t="shared" si="9"/>
        <v>0</v>
      </c>
      <c r="L77" s="262">
        <f t="shared" si="7"/>
        <v>0</v>
      </c>
      <c r="M77" s="263">
        <f t="shared" si="8"/>
        <v>0</v>
      </c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</row>
    <row r="78" spans="1:103" s="83" customFormat="1" x14ac:dyDescent="0.25">
      <c r="A78" s="98">
        <v>70</v>
      </c>
      <c r="B78" s="129">
        <v>18483</v>
      </c>
      <c r="C78" s="130" t="s">
        <v>424</v>
      </c>
      <c r="D78" s="131" t="s">
        <v>436</v>
      </c>
      <c r="E78" s="131" t="s">
        <v>19</v>
      </c>
      <c r="F78" s="103">
        <v>4</v>
      </c>
      <c r="G78" s="174"/>
      <c r="H78" s="465"/>
      <c r="I78" s="191"/>
      <c r="J78" s="250"/>
      <c r="K78" s="261">
        <f t="shared" si="9"/>
        <v>0</v>
      </c>
      <c r="L78" s="262">
        <f t="shared" si="7"/>
        <v>0</v>
      </c>
      <c r="M78" s="263">
        <f t="shared" si="8"/>
        <v>0</v>
      </c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</row>
    <row r="79" spans="1:103" s="83" customFormat="1" x14ac:dyDescent="0.25">
      <c r="A79" s="98">
        <v>71</v>
      </c>
      <c r="B79" s="129">
        <v>18407</v>
      </c>
      <c r="C79" s="130" t="s">
        <v>425</v>
      </c>
      <c r="D79" s="131" t="s">
        <v>433</v>
      </c>
      <c r="E79" s="131" t="s">
        <v>19</v>
      </c>
      <c r="F79" s="103">
        <v>2</v>
      </c>
      <c r="G79" s="174"/>
      <c r="H79" s="465"/>
      <c r="I79" s="191"/>
      <c r="J79" s="250"/>
      <c r="K79" s="261">
        <f t="shared" si="9"/>
        <v>0</v>
      </c>
      <c r="L79" s="262">
        <f t="shared" si="7"/>
        <v>0</v>
      </c>
      <c r="M79" s="263">
        <f t="shared" si="8"/>
        <v>0</v>
      </c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</row>
    <row r="80" spans="1:103" s="83" customFormat="1" x14ac:dyDescent="0.25">
      <c r="A80" s="98">
        <v>72</v>
      </c>
      <c r="B80" s="129">
        <v>18484</v>
      </c>
      <c r="C80" s="130" t="s">
        <v>426</v>
      </c>
      <c r="D80" s="131" t="s">
        <v>433</v>
      </c>
      <c r="E80" s="131" t="s">
        <v>19</v>
      </c>
      <c r="F80" s="103">
        <v>4</v>
      </c>
      <c r="G80" s="174"/>
      <c r="H80" s="465"/>
      <c r="I80" s="191"/>
      <c r="J80" s="250"/>
      <c r="K80" s="261">
        <f t="shared" si="9"/>
        <v>0</v>
      </c>
      <c r="L80" s="262">
        <f t="shared" si="7"/>
        <v>0</v>
      </c>
      <c r="M80" s="263">
        <f t="shared" si="8"/>
        <v>0</v>
      </c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</row>
    <row r="81" spans="1:103" s="83" customFormat="1" x14ac:dyDescent="0.25">
      <c r="A81" s="98">
        <v>73</v>
      </c>
      <c r="B81" s="129">
        <v>18485</v>
      </c>
      <c r="C81" s="130" t="s">
        <v>427</v>
      </c>
      <c r="D81" s="131" t="s">
        <v>433</v>
      </c>
      <c r="E81" s="131" t="s">
        <v>19</v>
      </c>
      <c r="F81" s="103">
        <v>2</v>
      </c>
      <c r="G81" s="174"/>
      <c r="H81" s="465"/>
      <c r="I81" s="191"/>
      <c r="J81" s="250"/>
      <c r="K81" s="261">
        <f t="shared" si="9"/>
        <v>0</v>
      </c>
      <c r="L81" s="262">
        <f t="shared" si="7"/>
        <v>0</v>
      </c>
      <c r="M81" s="263">
        <f t="shared" si="8"/>
        <v>0</v>
      </c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</row>
    <row r="82" spans="1:103" s="83" customFormat="1" x14ac:dyDescent="0.25">
      <c r="A82" s="98">
        <v>74</v>
      </c>
      <c r="B82" s="129">
        <v>18486</v>
      </c>
      <c r="C82" s="130" t="s">
        <v>428</v>
      </c>
      <c r="D82" s="131" t="s">
        <v>437</v>
      </c>
      <c r="E82" s="131" t="s">
        <v>19</v>
      </c>
      <c r="F82" s="103">
        <v>4</v>
      </c>
      <c r="G82" s="174"/>
      <c r="H82" s="465"/>
      <c r="I82" s="191"/>
      <c r="J82" s="250"/>
      <c r="K82" s="261">
        <f t="shared" si="9"/>
        <v>0</v>
      </c>
      <c r="L82" s="262">
        <f t="shared" si="7"/>
        <v>0</v>
      </c>
      <c r="M82" s="263">
        <f t="shared" si="8"/>
        <v>0</v>
      </c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</row>
    <row r="83" spans="1:103" s="83" customFormat="1" x14ac:dyDescent="0.25">
      <c r="A83" s="98">
        <v>75</v>
      </c>
      <c r="B83" s="129">
        <v>18487</v>
      </c>
      <c r="C83" s="130" t="s">
        <v>429</v>
      </c>
      <c r="D83" s="131" t="s">
        <v>438</v>
      </c>
      <c r="E83" s="131" t="s">
        <v>19</v>
      </c>
      <c r="F83" s="103">
        <v>4</v>
      </c>
      <c r="G83" s="174"/>
      <c r="H83" s="465"/>
      <c r="I83" s="191"/>
      <c r="J83" s="250"/>
      <c r="K83" s="261">
        <f t="shared" si="9"/>
        <v>0</v>
      </c>
      <c r="L83" s="262">
        <f t="shared" si="7"/>
        <v>0</v>
      </c>
      <c r="M83" s="263">
        <f t="shared" si="8"/>
        <v>0</v>
      </c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</row>
    <row r="84" spans="1:103" s="83" customFormat="1" x14ac:dyDescent="0.25">
      <c r="A84" s="98">
        <v>76</v>
      </c>
      <c r="B84" s="129">
        <v>18488</v>
      </c>
      <c r="C84" s="130" t="s">
        <v>430</v>
      </c>
      <c r="D84" s="131" t="s">
        <v>434</v>
      </c>
      <c r="E84" s="131" t="s">
        <v>19</v>
      </c>
      <c r="F84" s="103">
        <v>2</v>
      </c>
      <c r="G84" s="174"/>
      <c r="H84" s="465"/>
      <c r="I84" s="191"/>
      <c r="J84" s="250"/>
      <c r="K84" s="261">
        <f t="shared" si="9"/>
        <v>0</v>
      </c>
      <c r="L84" s="262">
        <f t="shared" si="7"/>
        <v>0</v>
      </c>
      <c r="M84" s="263">
        <f t="shared" si="8"/>
        <v>0</v>
      </c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</row>
    <row r="85" spans="1:103" s="83" customFormat="1" x14ac:dyDescent="0.25">
      <c r="A85" s="98">
        <v>77</v>
      </c>
      <c r="B85" s="129">
        <v>18489</v>
      </c>
      <c r="C85" s="130" t="s">
        <v>431</v>
      </c>
      <c r="D85" s="131" t="s">
        <v>439</v>
      </c>
      <c r="E85" s="131" t="s">
        <v>19</v>
      </c>
      <c r="F85" s="103">
        <v>2</v>
      </c>
      <c r="G85" s="174"/>
      <c r="H85" s="465"/>
      <c r="I85" s="191"/>
      <c r="J85" s="250"/>
      <c r="K85" s="261">
        <f t="shared" si="9"/>
        <v>0</v>
      </c>
      <c r="L85" s="262">
        <f t="shared" si="7"/>
        <v>0</v>
      </c>
      <c r="M85" s="263">
        <f t="shared" si="8"/>
        <v>0</v>
      </c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</row>
    <row r="86" spans="1:103" s="83" customFormat="1" ht="15.75" thickBot="1" x14ac:dyDescent="0.3">
      <c r="A86" s="136">
        <v>78</v>
      </c>
      <c r="B86" s="137">
        <v>18490</v>
      </c>
      <c r="C86" s="138" t="s">
        <v>432</v>
      </c>
      <c r="D86" s="139" t="s">
        <v>440</v>
      </c>
      <c r="E86" s="139" t="s">
        <v>19</v>
      </c>
      <c r="F86" s="105">
        <v>2</v>
      </c>
      <c r="G86" s="176"/>
      <c r="H86" s="467"/>
      <c r="I86" s="195"/>
      <c r="J86" s="254"/>
      <c r="K86" s="266">
        <f t="shared" si="9"/>
        <v>0</v>
      </c>
      <c r="L86" s="267">
        <f t="shared" si="7"/>
        <v>0</v>
      </c>
      <c r="M86" s="268">
        <f t="shared" si="8"/>
        <v>0</v>
      </c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</row>
    <row r="87" spans="1:103" ht="15.75" thickBot="1" x14ac:dyDescent="0.3">
      <c r="A87" s="269"/>
      <c r="B87" s="270"/>
      <c r="C87" s="270"/>
      <c r="D87" s="270"/>
      <c r="E87" s="270"/>
      <c r="F87" s="270"/>
      <c r="G87" s="177"/>
      <c r="H87" s="468"/>
      <c r="I87" s="196"/>
      <c r="J87" s="255"/>
      <c r="K87" s="271"/>
      <c r="L87" s="272">
        <f>SUM(L6:L86)</f>
        <v>0</v>
      </c>
      <c r="M87" s="273">
        <f>SUM(M6:M86)</f>
        <v>0</v>
      </c>
    </row>
  </sheetData>
  <sheetProtection algorithmName="SHA-512" hashValue="TmAPqJmq9RHtfuvgGr2G0KI8AGLrk/GHJjFSOctoEKukt6ih+j66U0BQ4tTEohDVzxFWTjU0LkHi6VYS9f+nWw==" saltValue="MONCGnBtAMaMrKH2cUwy5g==" spinCount="100000" sheet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71F7-348F-4B84-85AD-5A3A9B64A342}">
  <dimension ref="A1:CY56"/>
  <sheetViews>
    <sheetView workbookViewId="0">
      <selection activeCell="K7" sqref="K7"/>
    </sheetView>
  </sheetViews>
  <sheetFormatPr defaultRowHeight="15" x14ac:dyDescent="0.25"/>
  <cols>
    <col min="1" max="2" width="9.85546875" style="63" customWidth="1"/>
    <col min="3" max="3" width="32.28515625" style="63" customWidth="1"/>
    <col min="4" max="4" width="41" style="63" customWidth="1"/>
    <col min="5" max="5" width="11.85546875" style="63" customWidth="1"/>
    <col min="6" max="6" width="10" style="63" customWidth="1"/>
    <col min="7" max="7" width="16" style="63" customWidth="1"/>
    <col min="8" max="8" width="12.7109375" style="469" customWidth="1"/>
    <col min="9" max="9" width="14.42578125" style="63" customWidth="1"/>
    <col min="10" max="10" width="10.7109375" style="296" customWidth="1"/>
    <col min="11" max="13" width="15.7109375" style="63" customWidth="1"/>
    <col min="14" max="16384" width="9.140625" style="63"/>
  </cols>
  <sheetData>
    <row r="1" spans="1:103" ht="30" customHeight="1" thickBot="1" x14ac:dyDescent="0.35">
      <c r="A1" s="281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3"/>
      <c r="N1" s="259"/>
      <c r="O1" s="259"/>
      <c r="P1" s="260"/>
    </row>
    <row r="2" spans="1:103" ht="56.25" customHeight="1" x14ac:dyDescent="0.25">
      <c r="A2" s="228" t="s">
        <v>492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30"/>
    </row>
    <row r="3" spans="1:103" ht="24.75" customHeight="1" x14ac:dyDescent="0.25">
      <c r="A3" s="223" t="s">
        <v>1</v>
      </c>
      <c r="B3" s="224"/>
      <c r="C3" s="224"/>
      <c r="D3" s="224"/>
      <c r="E3" s="224"/>
      <c r="F3" s="224"/>
      <c r="G3" s="224" t="s">
        <v>2</v>
      </c>
      <c r="H3" s="224"/>
      <c r="I3" s="224"/>
      <c r="J3" s="224"/>
      <c r="K3" s="224"/>
      <c r="L3" s="224"/>
      <c r="M3" s="227"/>
    </row>
    <row r="4" spans="1:103" ht="69.75" customHeight="1" x14ac:dyDescent="0.25">
      <c r="A4" s="140" t="s">
        <v>3</v>
      </c>
      <c r="B4" s="141"/>
      <c r="C4" s="141" t="s">
        <v>512</v>
      </c>
      <c r="D4" s="141" t="s">
        <v>513</v>
      </c>
      <c r="E4" s="141" t="s">
        <v>510</v>
      </c>
      <c r="F4" s="141" t="s">
        <v>508</v>
      </c>
      <c r="G4" s="141" t="s">
        <v>50</v>
      </c>
      <c r="H4" s="470" t="s">
        <v>22</v>
      </c>
      <c r="I4" s="143" t="s">
        <v>10</v>
      </c>
      <c r="J4" s="276" t="s">
        <v>11</v>
      </c>
      <c r="K4" s="144" t="s">
        <v>12</v>
      </c>
      <c r="L4" s="144" t="s">
        <v>13</v>
      </c>
      <c r="M4" s="142" t="s">
        <v>14</v>
      </c>
    </row>
    <row r="5" spans="1:103" s="83" customFormat="1" x14ac:dyDescent="0.25">
      <c r="A5" s="109"/>
      <c r="B5" s="146"/>
      <c r="C5" s="147" t="s">
        <v>254</v>
      </c>
      <c r="D5" s="146"/>
      <c r="E5" s="146"/>
      <c r="F5" s="110"/>
      <c r="G5" s="110"/>
      <c r="H5" s="476"/>
      <c r="I5" s="477"/>
      <c r="J5" s="287"/>
      <c r="K5" s="478"/>
      <c r="L5" s="478"/>
      <c r="M5" s="479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83" customFormat="1" x14ac:dyDescent="0.25">
      <c r="A6" s="106">
        <v>1</v>
      </c>
      <c r="B6" s="145">
        <v>18491</v>
      </c>
      <c r="C6" s="29" t="s">
        <v>255</v>
      </c>
      <c r="D6" s="30" t="s">
        <v>514</v>
      </c>
      <c r="E6" s="30" t="s">
        <v>16</v>
      </c>
      <c r="F6" s="108">
        <v>10</v>
      </c>
      <c r="G6" s="178"/>
      <c r="H6" s="471"/>
      <c r="I6" s="197"/>
      <c r="J6" s="277"/>
      <c r="K6" s="284">
        <f t="shared" ref="K6:K55" si="0">I6/100*J6+I6</f>
        <v>0</v>
      </c>
      <c r="L6" s="285">
        <f t="shared" ref="L6:L55" si="1">I6*F6</f>
        <v>0</v>
      </c>
      <c r="M6" s="286">
        <f t="shared" ref="M6:M55" si="2">K6*F6</f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106">
        <v>2</v>
      </c>
      <c r="B7" s="145">
        <v>18272</v>
      </c>
      <c r="C7" s="29" t="s">
        <v>255</v>
      </c>
      <c r="D7" s="30" t="s">
        <v>531</v>
      </c>
      <c r="E7" s="30" t="s">
        <v>16</v>
      </c>
      <c r="F7" s="108">
        <v>4</v>
      </c>
      <c r="G7" s="178"/>
      <c r="H7" s="471"/>
      <c r="I7" s="197"/>
      <c r="J7" s="277"/>
      <c r="K7" s="284">
        <f t="shared" si="0"/>
        <v>0</v>
      </c>
      <c r="L7" s="285">
        <f t="shared" si="1"/>
        <v>0</v>
      </c>
      <c r="M7" s="286">
        <f t="shared" si="2"/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106">
        <v>3</v>
      </c>
      <c r="B8" s="145">
        <v>18263</v>
      </c>
      <c r="C8" s="29" t="s">
        <v>256</v>
      </c>
      <c r="D8" s="30" t="s">
        <v>257</v>
      </c>
      <c r="E8" s="30" t="s">
        <v>16</v>
      </c>
      <c r="F8" s="108">
        <v>22</v>
      </c>
      <c r="G8" s="178"/>
      <c r="H8" s="471"/>
      <c r="I8" s="197"/>
      <c r="J8" s="277"/>
      <c r="K8" s="284">
        <f t="shared" si="0"/>
        <v>0</v>
      </c>
      <c r="L8" s="285">
        <f t="shared" si="1"/>
        <v>0</v>
      </c>
      <c r="M8" s="286">
        <f t="shared" si="2"/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s="83" customFormat="1" x14ac:dyDescent="0.25">
      <c r="A9" s="106">
        <v>4</v>
      </c>
      <c r="B9" s="145">
        <v>18264</v>
      </c>
      <c r="C9" s="29" t="s">
        <v>258</v>
      </c>
      <c r="D9" s="30" t="s">
        <v>259</v>
      </c>
      <c r="E9" s="30" t="s">
        <v>16</v>
      </c>
      <c r="F9" s="108">
        <v>22</v>
      </c>
      <c r="G9" s="178"/>
      <c r="H9" s="471"/>
      <c r="I9" s="197"/>
      <c r="J9" s="277"/>
      <c r="K9" s="284">
        <f t="shared" si="0"/>
        <v>0</v>
      </c>
      <c r="L9" s="285">
        <f t="shared" si="1"/>
        <v>0</v>
      </c>
      <c r="M9" s="286">
        <f t="shared" si="2"/>
        <v>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</row>
    <row r="10" spans="1:103" s="83" customFormat="1" x14ac:dyDescent="0.25">
      <c r="A10" s="106">
        <v>5</v>
      </c>
      <c r="B10" s="145">
        <v>18492</v>
      </c>
      <c r="C10" s="29" t="s">
        <v>260</v>
      </c>
      <c r="D10" s="30" t="s">
        <v>515</v>
      </c>
      <c r="E10" s="30" t="s">
        <v>16</v>
      </c>
      <c r="F10" s="108">
        <v>6</v>
      </c>
      <c r="G10" s="178"/>
      <c r="H10" s="471"/>
      <c r="I10" s="197"/>
      <c r="J10" s="277"/>
      <c r="K10" s="284">
        <f t="shared" si="0"/>
        <v>0</v>
      </c>
      <c r="L10" s="285">
        <f t="shared" si="1"/>
        <v>0</v>
      </c>
      <c r="M10" s="286">
        <f t="shared" si="2"/>
        <v>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</row>
    <row r="11" spans="1:103" s="83" customFormat="1" x14ac:dyDescent="0.25">
      <c r="A11" s="106">
        <v>6</v>
      </c>
      <c r="B11" s="145">
        <v>18262</v>
      </c>
      <c r="C11" s="29" t="s">
        <v>261</v>
      </c>
      <c r="D11" s="30" t="s">
        <v>262</v>
      </c>
      <c r="E11" s="30" t="s">
        <v>16</v>
      </c>
      <c r="F11" s="108">
        <v>16</v>
      </c>
      <c r="G11" s="178"/>
      <c r="H11" s="471"/>
      <c r="I11" s="197"/>
      <c r="J11" s="277"/>
      <c r="K11" s="284">
        <f t="shared" si="0"/>
        <v>0</v>
      </c>
      <c r="L11" s="285">
        <f t="shared" si="1"/>
        <v>0</v>
      </c>
      <c r="M11" s="286">
        <f t="shared" si="2"/>
        <v>0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</row>
    <row r="12" spans="1:103" s="83" customFormat="1" x14ac:dyDescent="0.25">
      <c r="A12" s="106">
        <v>7</v>
      </c>
      <c r="B12" s="145">
        <v>18150</v>
      </c>
      <c r="C12" s="29" t="s">
        <v>263</v>
      </c>
      <c r="D12" s="30" t="s">
        <v>516</v>
      </c>
      <c r="E12" s="30" t="s">
        <v>16</v>
      </c>
      <c r="F12" s="108">
        <v>6</v>
      </c>
      <c r="G12" s="178"/>
      <c r="H12" s="471"/>
      <c r="I12" s="197"/>
      <c r="J12" s="277"/>
      <c r="K12" s="284">
        <f t="shared" si="0"/>
        <v>0</v>
      </c>
      <c r="L12" s="285">
        <f t="shared" si="1"/>
        <v>0</v>
      </c>
      <c r="M12" s="286">
        <f t="shared" si="2"/>
        <v>0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</row>
    <row r="13" spans="1:103" s="83" customFormat="1" x14ac:dyDescent="0.25">
      <c r="A13" s="106">
        <v>8</v>
      </c>
      <c r="B13" s="145">
        <v>18258</v>
      </c>
      <c r="C13" s="29" t="s">
        <v>263</v>
      </c>
      <c r="D13" s="30" t="s">
        <v>517</v>
      </c>
      <c r="E13" s="30" t="s">
        <v>16</v>
      </c>
      <c r="F13" s="108">
        <v>4</v>
      </c>
      <c r="G13" s="178"/>
      <c r="H13" s="471"/>
      <c r="I13" s="197"/>
      <c r="J13" s="277"/>
      <c r="K13" s="284">
        <f t="shared" si="0"/>
        <v>0</v>
      </c>
      <c r="L13" s="285">
        <f t="shared" si="1"/>
        <v>0</v>
      </c>
      <c r="M13" s="286">
        <f t="shared" si="2"/>
        <v>0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</row>
    <row r="14" spans="1:103" s="83" customFormat="1" x14ac:dyDescent="0.25">
      <c r="A14" s="106">
        <v>9</v>
      </c>
      <c r="B14" s="145">
        <v>18493</v>
      </c>
      <c r="C14" s="29" t="s">
        <v>264</v>
      </c>
      <c r="D14" s="30" t="s">
        <v>518</v>
      </c>
      <c r="E14" s="30" t="s">
        <v>16</v>
      </c>
      <c r="F14" s="108">
        <v>8</v>
      </c>
      <c r="G14" s="178"/>
      <c r="H14" s="471"/>
      <c r="I14" s="197"/>
      <c r="J14" s="277"/>
      <c r="K14" s="284">
        <f t="shared" si="0"/>
        <v>0</v>
      </c>
      <c r="L14" s="285">
        <f t="shared" si="1"/>
        <v>0</v>
      </c>
      <c r="M14" s="286">
        <f t="shared" si="2"/>
        <v>0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</row>
    <row r="15" spans="1:103" s="83" customFormat="1" x14ac:dyDescent="0.25">
      <c r="A15" s="106">
        <v>10</v>
      </c>
      <c r="B15" s="145">
        <v>18256</v>
      </c>
      <c r="C15" s="29" t="s">
        <v>264</v>
      </c>
      <c r="D15" s="30" t="s">
        <v>519</v>
      </c>
      <c r="E15" s="30" t="s">
        <v>16</v>
      </c>
      <c r="F15" s="108">
        <v>2</v>
      </c>
      <c r="G15" s="178"/>
      <c r="H15" s="471"/>
      <c r="I15" s="197"/>
      <c r="J15" s="277"/>
      <c r="K15" s="284">
        <f t="shared" si="0"/>
        <v>0</v>
      </c>
      <c r="L15" s="285">
        <f t="shared" si="1"/>
        <v>0</v>
      </c>
      <c r="M15" s="286">
        <f t="shared" si="2"/>
        <v>0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</row>
    <row r="16" spans="1:103" s="83" customFormat="1" x14ac:dyDescent="0.25">
      <c r="A16" s="106">
        <v>11</v>
      </c>
      <c r="B16" s="145">
        <v>18494</v>
      </c>
      <c r="C16" s="29" t="s">
        <v>265</v>
      </c>
      <c r="D16" s="30" t="s">
        <v>520</v>
      </c>
      <c r="E16" s="30" t="s">
        <v>16</v>
      </c>
      <c r="F16" s="108">
        <v>6</v>
      </c>
      <c r="G16" s="178"/>
      <c r="H16" s="471"/>
      <c r="I16" s="197"/>
      <c r="J16" s="277"/>
      <c r="K16" s="284">
        <f t="shared" si="0"/>
        <v>0</v>
      </c>
      <c r="L16" s="285">
        <f t="shared" si="1"/>
        <v>0</v>
      </c>
      <c r="M16" s="286">
        <f t="shared" si="2"/>
        <v>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</row>
    <row r="17" spans="1:103" s="83" customFormat="1" x14ac:dyDescent="0.25">
      <c r="A17" s="106">
        <v>12</v>
      </c>
      <c r="B17" s="145">
        <v>18259</v>
      </c>
      <c r="C17" s="29" t="s">
        <v>265</v>
      </c>
      <c r="D17" s="30" t="s">
        <v>521</v>
      </c>
      <c r="E17" s="30" t="s">
        <v>16</v>
      </c>
      <c r="F17" s="108">
        <v>2</v>
      </c>
      <c r="G17" s="178"/>
      <c r="H17" s="471"/>
      <c r="I17" s="197"/>
      <c r="J17" s="277"/>
      <c r="K17" s="284">
        <f t="shared" si="0"/>
        <v>0</v>
      </c>
      <c r="L17" s="285">
        <f t="shared" si="1"/>
        <v>0</v>
      </c>
      <c r="M17" s="286">
        <f t="shared" si="2"/>
        <v>0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</row>
    <row r="18" spans="1:103" s="83" customFormat="1" x14ac:dyDescent="0.25">
      <c r="A18" s="106">
        <v>13</v>
      </c>
      <c r="B18" s="145">
        <v>18377</v>
      </c>
      <c r="C18" s="29" t="s">
        <v>266</v>
      </c>
      <c r="D18" s="30" t="s">
        <v>267</v>
      </c>
      <c r="E18" s="30" t="s">
        <v>16</v>
      </c>
      <c r="F18" s="108">
        <v>12</v>
      </c>
      <c r="G18" s="178"/>
      <c r="H18" s="471"/>
      <c r="I18" s="197"/>
      <c r="J18" s="277"/>
      <c r="K18" s="284">
        <f t="shared" si="0"/>
        <v>0</v>
      </c>
      <c r="L18" s="285">
        <f t="shared" si="1"/>
        <v>0</v>
      </c>
      <c r="M18" s="286">
        <f t="shared" si="2"/>
        <v>0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</row>
    <row r="19" spans="1:103" s="83" customFormat="1" x14ac:dyDescent="0.25">
      <c r="A19" s="106">
        <v>14</v>
      </c>
      <c r="B19" s="145">
        <v>18495</v>
      </c>
      <c r="C19" s="29" t="s">
        <v>268</v>
      </c>
      <c r="D19" s="30" t="s">
        <v>269</v>
      </c>
      <c r="E19" s="30" t="s">
        <v>16</v>
      </c>
      <c r="F19" s="108">
        <v>8</v>
      </c>
      <c r="G19" s="178"/>
      <c r="H19" s="471"/>
      <c r="I19" s="197"/>
      <c r="J19" s="277"/>
      <c r="K19" s="284">
        <f t="shared" si="0"/>
        <v>0</v>
      </c>
      <c r="L19" s="285">
        <f t="shared" si="1"/>
        <v>0</v>
      </c>
      <c r="M19" s="286">
        <f t="shared" si="2"/>
        <v>0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</row>
    <row r="20" spans="1:103" s="83" customFormat="1" x14ac:dyDescent="0.25">
      <c r="A20" s="106">
        <v>15</v>
      </c>
      <c r="B20" s="145">
        <v>18496</v>
      </c>
      <c r="C20" s="29" t="s">
        <v>270</v>
      </c>
      <c r="D20" s="30" t="s">
        <v>271</v>
      </c>
      <c r="E20" s="30" t="s">
        <v>16</v>
      </c>
      <c r="F20" s="108">
        <v>8</v>
      </c>
      <c r="G20" s="178"/>
      <c r="H20" s="471"/>
      <c r="I20" s="197"/>
      <c r="J20" s="277"/>
      <c r="K20" s="284">
        <f t="shared" si="0"/>
        <v>0</v>
      </c>
      <c r="L20" s="285">
        <f t="shared" si="1"/>
        <v>0</v>
      </c>
      <c r="M20" s="286">
        <f t="shared" si="2"/>
        <v>0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</row>
    <row r="21" spans="1:103" s="83" customFormat="1" x14ac:dyDescent="0.25">
      <c r="A21" s="109"/>
      <c r="B21" s="146"/>
      <c r="C21" s="147" t="s">
        <v>272</v>
      </c>
      <c r="D21" s="146"/>
      <c r="E21" s="146"/>
      <c r="F21" s="110"/>
      <c r="G21" s="179"/>
      <c r="H21" s="472"/>
      <c r="I21" s="198"/>
      <c r="J21" s="278"/>
      <c r="K21" s="288"/>
      <c r="L21" s="288"/>
      <c r="M21" s="289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</row>
    <row r="22" spans="1:103" s="83" customFormat="1" x14ac:dyDescent="0.25">
      <c r="A22" s="106">
        <v>16</v>
      </c>
      <c r="B22" s="145">
        <v>18308</v>
      </c>
      <c r="C22" s="148" t="s">
        <v>273</v>
      </c>
      <c r="D22" s="145" t="s">
        <v>462</v>
      </c>
      <c r="E22" s="30" t="s">
        <v>16</v>
      </c>
      <c r="F22" s="107">
        <v>4</v>
      </c>
      <c r="G22" s="180"/>
      <c r="H22" s="473"/>
      <c r="I22" s="197"/>
      <c r="J22" s="277"/>
      <c r="K22" s="284">
        <f t="shared" ref="K22:K45" si="3">I22/100*J22+I22</f>
        <v>0</v>
      </c>
      <c r="L22" s="285">
        <f t="shared" ref="L22:L45" si="4">I22*F22</f>
        <v>0</v>
      </c>
      <c r="M22" s="286">
        <f t="shared" ref="M22:M45" si="5">K22*F22</f>
        <v>0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</row>
    <row r="23" spans="1:103" s="83" customFormat="1" x14ac:dyDescent="0.25">
      <c r="A23" s="106">
        <v>17</v>
      </c>
      <c r="B23" s="145">
        <v>18497</v>
      </c>
      <c r="C23" s="148" t="s">
        <v>274</v>
      </c>
      <c r="D23" s="145" t="s">
        <v>463</v>
      </c>
      <c r="E23" s="30" t="s">
        <v>16</v>
      </c>
      <c r="F23" s="107">
        <v>4</v>
      </c>
      <c r="G23" s="180"/>
      <c r="H23" s="473"/>
      <c r="I23" s="197"/>
      <c r="J23" s="277"/>
      <c r="K23" s="284">
        <f t="shared" si="3"/>
        <v>0</v>
      </c>
      <c r="L23" s="285">
        <f t="shared" si="4"/>
        <v>0</v>
      </c>
      <c r="M23" s="286">
        <f t="shared" si="5"/>
        <v>0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</row>
    <row r="24" spans="1:103" s="83" customFormat="1" x14ac:dyDescent="0.25">
      <c r="A24" s="106">
        <v>18</v>
      </c>
      <c r="B24" s="145">
        <v>18295</v>
      </c>
      <c r="C24" s="148" t="s">
        <v>275</v>
      </c>
      <c r="D24" s="145" t="s">
        <v>464</v>
      </c>
      <c r="E24" s="30" t="s">
        <v>16</v>
      </c>
      <c r="F24" s="107">
        <v>4</v>
      </c>
      <c r="G24" s="180"/>
      <c r="H24" s="473"/>
      <c r="I24" s="197"/>
      <c r="J24" s="277"/>
      <c r="K24" s="284">
        <f t="shared" si="3"/>
        <v>0</v>
      </c>
      <c r="L24" s="285">
        <f t="shared" si="4"/>
        <v>0</v>
      </c>
      <c r="M24" s="286">
        <f t="shared" si="5"/>
        <v>0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</row>
    <row r="25" spans="1:103" s="83" customFormat="1" x14ac:dyDescent="0.25">
      <c r="A25" s="106">
        <v>19</v>
      </c>
      <c r="B25" s="145">
        <v>18307</v>
      </c>
      <c r="C25" s="148" t="s">
        <v>276</v>
      </c>
      <c r="D25" s="145" t="s">
        <v>465</v>
      </c>
      <c r="E25" s="30" t="s">
        <v>16</v>
      </c>
      <c r="F25" s="107">
        <v>4</v>
      </c>
      <c r="G25" s="180"/>
      <c r="H25" s="473"/>
      <c r="I25" s="197"/>
      <c r="J25" s="277"/>
      <c r="K25" s="284">
        <f t="shared" si="3"/>
        <v>0</v>
      </c>
      <c r="L25" s="285">
        <f t="shared" si="4"/>
        <v>0</v>
      </c>
      <c r="M25" s="286">
        <f t="shared" si="5"/>
        <v>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</row>
    <row r="26" spans="1:103" s="83" customFormat="1" x14ac:dyDescent="0.25">
      <c r="A26" s="106">
        <v>20</v>
      </c>
      <c r="B26" s="145">
        <v>18539</v>
      </c>
      <c r="C26" s="148" t="s">
        <v>277</v>
      </c>
      <c r="D26" s="145" t="s">
        <v>466</v>
      </c>
      <c r="E26" s="30" t="s">
        <v>16</v>
      </c>
      <c r="F26" s="107">
        <v>4</v>
      </c>
      <c r="G26" s="180"/>
      <c r="H26" s="473"/>
      <c r="I26" s="197"/>
      <c r="J26" s="277"/>
      <c r="K26" s="284">
        <f t="shared" si="3"/>
        <v>0</v>
      </c>
      <c r="L26" s="285">
        <f t="shared" si="4"/>
        <v>0</v>
      </c>
      <c r="M26" s="286">
        <f t="shared" si="5"/>
        <v>0</v>
      </c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</row>
    <row r="27" spans="1:103" s="83" customFormat="1" x14ac:dyDescent="0.25">
      <c r="A27" s="106">
        <v>21</v>
      </c>
      <c r="B27" s="145">
        <v>18498</v>
      </c>
      <c r="C27" s="148" t="s">
        <v>278</v>
      </c>
      <c r="D27" s="145" t="s">
        <v>467</v>
      </c>
      <c r="E27" s="30" t="s">
        <v>16</v>
      </c>
      <c r="F27" s="107">
        <v>4</v>
      </c>
      <c r="G27" s="180"/>
      <c r="H27" s="473"/>
      <c r="I27" s="197"/>
      <c r="J27" s="277"/>
      <c r="K27" s="284">
        <f t="shared" si="3"/>
        <v>0</v>
      </c>
      <c r="L27" s="285">
        <f t="shared" si="4"/>
        <v>0</v>
      </c>
      <c r="M27" s="286">
        <f t="shared" si="5"/>
        <v>0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</row>
    <row r="28" spans="1:103" s="83" customFormat="1" x14ac:dyDescent="0.25">
      <c r="A28" s="106">
        <v>22</v>
      </c>
      <c r="B28" s="145">
        <v>18287</v>
      </c>
      <c r="C28" s="148" t="s">
        <v>279</v>
      </c>
      <c r="D28" s="145" t="s">
        <v>468</v>
      </c>
      <c r="E28" s="30" t="s">
        <v>16</v>
      </c>
      <c r="F28" s="107">
        <v>4</v>
      </c>
      <c r="G28" s="180"/>
      <c r="H28" s="473"/>
      <c r="I28" s="197"/>
      <c r="J28" s="277"/>
      <c r="K28" s="284">
        <f t="shared" si="3"/>
        <v>0</v>
      </c>
      <c r="L28" s="285">
        <f t="shared" si="4"/>
        <v>0</v>
      </c>
      <c r="M28" s="286">
        <f t="shared" si="5"/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</row>
    <row r="29" spans="1:103" s="83" customFormat="1" x14ac:dyDescent="0.25">
      <c r="A29" s="106">
        <v>23</v>
      </c>
      <c r="B29" s="145">
        <v>18292</v>
      </c>
      <c r="C29" s="148" t="s">
        <v>280</v>
      </c>
      <c r="D29" s="145" t="s">
        <v>469</v>
      </c>
      <c r="E29" s="30" t="s">
        <v>16</v>
      </c>
      <c r="F29" s="107">
        <v>4</v>
      </c>
      <c r="G29" s="180"/>
      <c r="H29" s="473"/>
      <c r="I29" s="197"/>
      <c r="J29" s="277"/>
      <c r="K29" s="284">
        <f t="shared" si="3"/>
        <v>0</v>
      </c>
      <c r="L29" s="285">
        <f t="shared" si="4"/>
        <v>0</v>
      </c>
      <c r="M29" s="286">
        <f t="shared" si="5"/>
        <v>0</v>
      </c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</row>
    <row r="30" spans="1:103" s="83" customFormat="1" x14ac:dyDescent="0.25">
      <c r="A30" s="106">
        <v>24</v>
      </c>
      <c r="B30" s="145">
        <v>18499</v>
      </c>
      <c r="C30" s="148" t="s">
        <v>281</v>
      </c>
      <c r="D30" s="145" t="s">
        <v>470</v>
      </c>
      <c r="E30" s="30" t="s">
        <v>16</v>
      </c>
      <c r="F30" s="107">
        <v>8</v>
      </c>
      <c r="G30" s="180"/>
      <c r="H30" s="473"/>
      <c r="I30" s="197"/>
      <c r="J30" s="277"/>
      <c r="K30" s="284">
        <f t="shared" si="3"/>
        <v>0</v>
      </c>
      <c r="L30" s="285">
        <f t="shared" si="4"/>
        <v>0</v>
      </c>
      <c r="M30" s="286">
        <f t="shared" si="5"/>
        <v>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</row>
    <row r="31" spans="1:103" s="83" customFormat="1" x14ac:dyDescent="0.25">
      <c r="A31" s="106">
        <v>25</v>
      </c>
      <c r="B31" s="145">
        <v>18503</v>
      </c>
      <c r="C31" s="148" t="s">
        <v>282</v>
      </c>
      <c r="D31" s="145" t="s">
        <v>471</v>
      </c>
      <c r="E31" s="30" t="s">
        <v>16</v>
      </c>
      <c r="F31" s="107">
        <v>4</v>
      </c>
      <c r="G31" s="180"/>
      <c r="H31" s="473"/>
      <c r="I31" s="197"/>
      <c r="J31" s="277"/>
      <c r="K31" s="284">
        <f t="shared" si="3"/>
        <v>0</v>
      </c>
      <c r="L31" s="285">
        <f t="shared" si="4"/>
        <v>0</v>
      </c>
      <c r="M31" s="286">
        <f t="shared" si="5"/>
        <v>0</v>
      </c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</row>
    <row r="32" spans="1:103" s="83" customFormat="1" x14ac:dyDescent="0.25">
      <c r="A32" s="106">
        <v>26</v>
      </c>
      <c r="B32" s="145">
        <v>18504</v>
      </c>
      <c r="C32" s="148" t="s">
        <v>283</v>
      </c>
      <c r="D32" s="145" t="s">
        <v>472</v>
      </c>
      <c r="E32" s="30" t="s">
        <v>16</v>
      </c>
      <c r="F32" s="107">
        <v>4</v>
      </c>
      <c r="G32" s="180"/>
      <c r="H32" s="473"/>
      <c r="I32" s="197"/>
      <c r="J32" s="277"/>
      <c r="K32" s="284">
        <f t="shared" si="3"/>
        <v>0</v>
      </c>
      <c r="L32" s="285">
        <f t="shared" si="4"/>
        <v>0</v>
      </c>
      <c r="M32" s="286">
        <f t="shared" si="5"/>
        <v>0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</row>
    <row r="33" spans="1:103" s="83" customFormat="1" x14ac:dyDescent="0.25">
      <c r="A33" s="109"/>
      <c r="B33" s="146"/>
      <c r="C33" s="147" t="s">
        <v>284</v>
      </c>
      <c r="D33" s="146"/>
      <c r="E33" s="146"/>
      <c r="F33" s="110"/>
      <c r="G33" s="179"/>
      <c r="H33" s="472"/>
      <c r="I33" s="198"/>
      <c r="J33" s="278"/>
      <c r="K33" s="288"/>
      <c r="L33" s="288"/>
      <c r="M33" s="289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</row>
    <row r="34" spans="1:103" s="83" customFormat="1" x14ac:dyDescent="0.25">
      <c r="A34" s="106">
        <v>27</v>
      </c>
      <c r="B34" s="145">
        <v>18630</v>
      </c>
      <c r="C34" s="148" t="s">
        <v>300</v>
      </c>
      <c r="D34" s="145" t="s">
        <v>473</v>
      </c>
      <c r="E34" s="30" t="s">
        <v>16</v>
      </c>
      <c r="F34" s="107">
        <v>6</v>
      </c>
      <c r="G34" s="180"/>
      <c r="H34" s="473"/>
      <c r="I34" s="197"/>
      <c r="J34" s="277"/>
      <c r="K34" s="284">
        <f t="shared" si="3"/>
        <v>0</v>
      </c>
      <c r="L34" s="285">
        <f t="shared" si="4"/>
        <v>0</v>
      </c>
      <c r="M34" s="286">
        <f t="shared" si="5"/>
        <v>0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</row>
    <row r="35" spans="1:103" s="83" customFormat="1" x14ac:dyDescent="0.25">
      <c r="A35" s="106">
        <v>28</v>
      </c>
      <c r="B35" s="145">
        <v>18631</v>
      </c>
      <c r="C35" s="148" t="s">
        <v>301</v>
      </c>
      <c r="D35" s="145" t="s">
        <v>474</v>
      </c>
      <c r="E35" s="30" t="s">
        <v>16</v>
      </c>
      <c r="F35" s="107">
        <v>6</v>
      </c>
      <c r="G35" s="180"/>
      <c r="H35" s="473"/>
      <c r="I35" s="197"/>
      <c r="J35" s="277"/>
      <c r="K35" s="284">
        <f t="shared" si="3"/>
        <v>0</v>
      </c>
      <c r="L35" s="285">
        <f t="shared" si="4"/>
        <v>0</v>
      </c>
      <c r="M35" s="286">
        <f t="shared" si="5"/>
        <v>0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</row>
    <row r="36" spans="1:103" s="83" customFormat="1" x14ac:dyDescent="0.25">
      <c r="A36" s="106">
        <v>29</v>
      </c>
      <c r="B36" s="145">
        <v>18632</v>
      </c>
      <c r="C36" s="148" t="s">
        <v>302</v>
      </c>
      <c r="D36" s="145" t="s">
        <v>475</v>
      </c>
      <c r="E36" s="30" t="s">
        <v>16</v>
      </c>
      <c r="F36" s="107">
        <v>6</v>
      </c>
      <c r="G36" s="180"/>
      <c r="H36" s="473"/>
      <c r="I36" s="197"/>
      <c r="J36" s="277"/>
      <c r="K36" s="284">
        <f t="shared" si="3"/>
        <v>0</v>
      </c>
      <c r="L36" s="285">
        <f t="shared" si="4"/>
        <v>0</v>
      </c>
      <c r="M36" s="286">
        <f t="shared" si="5"/>
        <v>0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</row>
    <row r="37" spans="1:103" s="83" customFormat="1" x14ac:dyDescent="0.25">
      <c r="A37" s="106">
        <v>30</v>
      </c>
      <c r="B37" s="145">
        <v>18633</v>
      </c>
      <c r="C37" s="148" t="s">
        <v>303</v>
      </c>
      <c r="D37" s="145" t="s">
        <v>476</v>
      </c>
      <c r="E37" s="30" t="s">
        <v>16</v>
      </c>
      <c r="F37" s="107">
        <v>6</v>
      </c>
      <c r="G37" s="180"/>
      <c r="H37" s="473"/>
      <c r="I37" s="197"/>
      <c r="J37" s="277"/>
      <c r="K37" s="284">
        <f t="shared" si="3"/>
        <v>0</v>
      </c>
      <c r="L37" s="285">
        <f t="shared" si="4"/>
        <v>0</v>
      </c>
      <c r="M37" s="286">
        <f t="shared" si="5"/>
        <v>0</v>
      </c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</row>
    <row r="38" spans="1:103" s="83" customFormat="1" x14ac:dyDescent="0.25">
      <c r="A38" s="106">
        <v>31</v>
      </c>
      <c r="B38" s="145">
        <v>18634</v>
      </c>
      <c r="C38" s="148" t="s">
        <v>304</v>
      </c>
      <c r="D38" s="145" t="s">
        <v>477</v>
      </c>
      <c r="E38" s="30" t="s">
        <v>16</v>
      </c>
      <c r="F38" s="107">
        <v>6</v>
      </c>
      <c r="G38" s="180"/>
      <c r="H38" s="473"/>
      <c r="I38" s="197"/>
      <c r="J38" s="277"/>
      <c r="K38" s="284">
        <f t="shared" si="3"/>
        <v>0</v>
      </c>
      <c r="L38" s="285">
        <f t="shared" si="4"/>
        <v>0</v>
      </c>
      <c r="M38" s="286">
        <f t="shared" si="5"/>
        <v>0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</row>
    <row r="39" spans="1:103" s="83" customFormat="1" x14ac:dyDescent="0.25">
      <c r="A39" s="106">
        <v>32</v>
      </c>
      <c r="B39" s="145">
        <v>18635</v>
      </c>
      <c r="C39" s="148" t="s">
        <v>305</v>
      </c>
      <c r="D39" s="145" t="s">
        <v>478</v>
      </c>
      <c r="E39" s="30" t="s">
        <v>16</v>
      </c>
      <c r="F39" s="107">
        <v>6</v>
      </c>
      <c r="G39" s="180"/>
      <c r="H39" s="473"/>
      <c r="I39" s="197"/>
      <c r="J39" s="277"/>
      <c r="K39" s="284">
        <f t="shared" si="3"/>
        <v>0</v>
      </c>
      <c r="L39" s="285">
        <f t="shared" si="4"/>
        <v>0</v>
      </c>
      <c r="M39" s="286">
        <f t="shared" si="5"/>
        <v>0</v>
      </c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</row>
    <row r="40" spans="1:103" s="83" customFormat="1" x14ac:dyDescent="0.25">
      <c r="A40" s="106">
        <v>33</v>
      </c>
      <c r="B40" s="145">
        <v>18636</v>
      </c>
      <c r="C40" s="148" t="s">
        <v>306</v>
      </c>
      <c r="D40" s="145" t="s">
        <v>479</v>
      </c>
      <c r="E40" s="30" t="s">
        <v>16</v>
      </c>
      <c r="F40" s="107">
        <v>6</v>
      </c>
      <c r="G40" s="180"/>
      <c r="H40" s="473"/>
      <c r="I40" s="197"/>
      <c r="J40" s="277"/>
      <c r="K40" s="284">
        <f t="shared" si="3"/>
        <v>0</v>
      </c>
      <c r="L40" s="285">
        <f t="shared" si="4"/>
        <v>0</v>
      </c>
      <c r="M40" s="286">
        <f t="shared" si="5"/>
        <v>0</v>
      </c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</row>
    <row r="41" spans="1:103" s="83" customFormat="1" x14ac:dyDescent="0.25">
      <c r="A41" s="106">
        <v>34</v>
      </c>
      <c r="B41" s="145">
        <v>18637</v>
      </c>
      <c r="C41" s="148" t="s">
        <v>307</v>
      </c>
      <c r="D41" s="145" t="s">
        <v>480</v>
      </c>
      <c r="E41" s="30" t="s">
        <v>16</v>
      </c>
      <c r="F41" s="107">
        <v>6</v>
      </c>
      <c r="G41" s="180"/>
      <c r="H41" s="473"/>
      <c r="I41" s="197"/>
      <c r="J41" s="277"/>
      <c r="K41" s="284">
        <f t="shared" si="3"/>
        <v>0</v>
      </c>
      <c r="L41" s="285">
        <f t="shared" si="4"/>
        <v>0</v>
      </c>
      <c r="M41" s="286">
        <f t="shared" si="5"/>
        <v>0</v>
      </c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</row>
    <row r="42" spans="1:103" s="83" customFormat="1" x14ac:dyDescent="0.25">
      <c r="A42" s="106">
        <v>35</v>
      </c>
      <c r="B42" s="145">
        <v>18638</v>
      </c>
      <c r="C42" s="148" t="s">
        <v>308</v>
      </c>
      <c r="D42" s="145" t="s">
        <v>481</v>
      </c>
      <c r="E42" s="30" t="s">
        <v>16</v>
      </c>
      <c r="F42" s="107">
        <v>6</v>
      </c>
      <c r="G42" s="180"/>
      <c r="H42" s="473"/>
      <c r="I42" s="197"/>
      <c r="J42" s="277"/>
      <c r="K42" s="284">
        <f t="shared" si="3"/>
        <v>0</v>
      </c>
      <c r="L42" s="285">
        <f t="shared" si="4"/>
        <v>0</v>
      </c>
      <c r="M42" s="286">
        <f t="shared" si="5"/>
        <v>0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</row>
    <row r="43" spans="1:103" s="83" customFormat="1" x14ac:dyDescent="0.25">
      <c r="A43" s="106">
        <v>36</v>
      </c>
      <c r="B43" s="145">
        <v>18639</v>
      </c>
      <c r="C43" s="148" t="s">
        <v>309</v>
      </c>
      <c r="D43" s="145" t="s">
        <v>482</v>
      </c>
      <c r="E43" s="30" t="s">
        <v>16</v>
      </c>
      <c r="F43" s="107">
        <v>6</v>
      </c>
      <c r="G43" s="180"/>
      <c r="H43" s="473"/>
      <c r="I43" s="197"/>
      <c r="J43" s="277"/>
      <c r="K43" s="284">
        <f t="shared" si="3"/>
        <v>0</v>
      </c>
      <c r="L43" s="285">
        <f t="shared" si="4"/>
        <v>0</v>
      </c>
      <c r="M43" s="286">
        <f t="shared" si="5"/>
        <v>0</v>
      </c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</row>
    <row r="44" spans="1:103" s="83" customFormat="1" x14ac:dyDescent="0.25">
      <c r="A44" s="106">
        <v>37</v>
      </c>
      <c r="B44" s="145">
        <v>18640</v>
      </c>
      <c r="C44" s="148" t="s">
        <v>310</v>
      </c>
      <c r="D44" s="145" t="s">
        <v>483</v>
      </c>
      <c r="E44" s="30" t="s">
        <v>16</v>
      </c>
      <c r="F44" s="107">
        <v>6</v>
      </c>
      <c r="G44" s="180"/>
      <c r="H44" s="473"/>
      <c r="I44" s="197"/>
      <c r="J44" s="277"/>
      <c r="K44" s="284">
        <f t="shared" si="3"/>
        <v>0</v>
      </c>
      <c r="L44" s="285">
        <f t="shared" si="4"/>
        <v>0</v>
      </c>
      <c r="M44" s="286">
        <f t="shared" si="5"/>
        <v>0</v>
      </c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</row>
    <row r="45" spans="1:103" s="83" customFormat="1" x14ac:dyDescent="0.25">
      <c r="A45" s="106">
        <v>38</v>
      </c>
      <c r="B45" s="145">
        <v>18505</v>
      </c>
      <c r="C45" s="148" t="s">
        <v>285</v>
      </c>
      <c r="D45" s="145" t="s">
        <v>484</v>
      </c>
      <c r="E45" s="30" t="s">
        <v>16</v>
      </c>
      <c r="F45" s="107">
        <v>4</v>
      </c>
      <c r="G45" s="180"/>
      <c r="H45" s="473"/>
      <c r="I45" s="197"/>
      <c r="J45" s="277"/>
      <c r="K45" s="284">
        <f t="shared" si="3"/>
        <v>0</v>
      </c>
      <c r="L45" s="285">
        <f t="shared" si="4"/>
        <v>0</v>
      </c>
      <c r="M45" s="286">
        <f t="shared" si="5"/>
        <v>0</v>
      </c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</row>
    <row r="46" spans="1:103" s="83" customFormat="1" ht="30" x14ac:dyDescent="0.25">
      <c r="A46" s="109"/>
      <c r="B46" s="146"/>
      <c r="C46" s="147" t="s">
        <v>286</v>
      </c>
      <c r="D46" s="146"/>
      <c r="E46" s="146"/>
      <c r="F46" s="110"/>
      <c r="G46" s="179"/>
      <c r="H46" s="472"/>
      <c r="I46" s="198"/>
      <c r="J46" s="278"/>
      <c r="K46" s="288"/>
      <c r="L46" s="288"/>
      <c r="M46" s="289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</row>
    <row r="47" spans="1:103" s="83" customFormat="1" x14ac:dyDescent="0.25">
      <c r="A47" s="106">
        <v>39</v>
      </c>
      <c r="B47" s="145">
        <v>18167</v>
      </c>
      <c r="C47" s="148" t="s">
        <v>287</v>
      </c>
      <c r="D47" s="145" t="s">
        <v>288</v>
      </c>
      <c r="E47" s="145" t="s">
        <v>16</v>
      </c>
      <c r="F47" s="107">
        <v>60</v>
      </c>
      <c r="G47" s="180"/>
      <c r="H47" s="473"/>
      <c r="I47" s="197"/>
      <c r="J47" s="277"/>
      <c r="K47" s="284">
        <f t="shared" si="0"/>
        <v>0</v>
      </c>
      <c r="L47" s="285">
        <f t="shared" si="1"/>
        <v>0</v>
      </c>
      <c r="M47" s="286">
        <f t="shared" si="2"/>
        <v>0</v>
      </c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</row>
    <row r="48" spans="1:103" s="83" customFormat="1" x14ac:dyDescent="0.25">
      <c r="A48" s="106">
        <v>40</v>
      </c>
      <c r="B48" s="145">
        <v>18168</v>
      </c>
      <c r="C48" s="148" t="s">
        <v>289</v>
      </c>
      <c r="D48" s="145" t="s">
        <v>290</v>
      </c>
      <c r="E48" s="145" t="s">
        <v>16</v>
      </c>
      <c r="F48" s="107">
        <v>6</v>
      </c>
      <c r="G48" s="180"/>
      <c r="H48" s="473"/>
      <c r="I48" s="197"/>
      <c r="J48" s="277"/>
      <c r="K48" s="284">
        <f t="shared" si="0"/>
        <v>0</v>
      </c>
      <c r="L48" s="285">
        <f t="shared" si="1"/>
        <v>0</v>
      </c>
      <c r="M48" s="286">
        <f t="shared" si="2"/>
        <v>0</v>
      </c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</row>
    <row r="49" spans="1:103" s="83" customFormat="1" x14ac:dyDescent="0.25">
      <c r="A49" s="106">
        <v>41</v>
      </c>
      <c r="B49" s="145">
        <v>18169</v>
      </c>
      <c r="C49" s="148" t="s">
        <v>291</v>
      </c>
      <c r="D49" s="145" t="s">
        <v>292</v>
      </c>
      <c r="E49" s="145" t="s">
        <v>16</v>
      </c>
      <c r="F49" s="107">
        <v>60</v>
      </c>
      <c r="G49" s="180"/>
      <c r="H49" s="473"/>
      <c r="I49" s="197"/>
      <c r="J49" s="277"/>
      <c r="K49" s="284">
        <f t="shared" si="0"/>
        <v>0</v>
      </c>
      <c r="L49" s="285">
        <f t="shared" si="1"/>
        <v>0</v>
      </c>
      <c r="M49" s="286">
        <f t="shared" si="2"/>
        <v>0</v>
      </c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</row>
    <row r="50" spans="1:103" s="83" customFormat="1" x14ac:dyDescent="0.25">
      <c r="A50" s="106">
        <v>42</v>
      </c>
      <c r="B50" s="145">
        <v>18170</v>
      </c>
      <c r="C50" s="148" t="s">
        <v>293</v>
      </c>
      <c r="D50" s="145" t="s">
        <v>294</v>
      </c>
      <c r="E50" s="145" t="s">
        <v>16</v>
      </c>
      <c r="F50" s="107">
        <v>16</v>
      </c>
      <c r="G50" s="180"/>
      <c r="H50" s="473"/>
      <c r="I50" s="197"/>
      <c r="J50" s="277"/>
      <c r="K50" s="284">
        <f t="shared" si="0"/>
        <v>0</v>
      </c>
      <c r="L50" s="285">
        <f t="shared" si="1"/>
        <v>0</v>
      </c>
      <c r="M50" s="286">
        <f t="shared" si="2"/>
        <v>0</v>
      </c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</row>
    <row r="51" spans="1:103" s="83" customFormat="1" x14ac:dyDescent="0.25">
      <c r="A51" s="106">
        <v>43</v>
      </c>
      <c r="B51" s="145">
        <v>18171</v>
      </c>
      <c r="C51" s="148" t="s">
        <v>295</v>
      </c>
      <c r="D51" s="145" t="s">
        <v>296</v>
      </c>
      <c r="E51" s="145" t="s">
        <v>16</v>
      </c>
      <c r="F51" s="107">
        <v>16</v>
      </c>
      <c r="G51" s="180"/>
      <c r="H51" s="473"/>
      <c r="I51" s="197"/>
      <c r="J51" s="277"/>
      <c r="K51" s="284">
        <f t="shared" si="0"/>
        <v>0</v>
      </c>
      <c r="L51" s="285">
        <f t="shared" si="1"/>
        <v>0</v>
      </c>
      <c r="M51" s="286">
        <f t="shared" si="2"/>
        <v>0</v>
      </c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</row>
    <row r="52" spans="1:103" s="83" customFormat="1" x14ac:dyDescent="0.25">
      <c r="A52" s="106">
        <v>44</v>
      </c>
      <c r="B52" s="145">
        <v>18582</v>
      </c>
      <c r="C52" s="148" t="s">
        <v>297</v>
      </c>
      <c r="D52" s="145" t="s">
        <v>485</v>
      </c>
      <c r="E52" s="145" t="s">
        <v>16</v>
      </c>
      <c r="F52" s="107">
        <v>6</v>
      </c>
      <c r="G52" s="180"/>
      <c r="H52" s="473"/>
      <c r="I52" s="197"/>
      <c r="J52" s="277"/>
      <c r="K52" s="284">
        <f t="shared" si="0"/>
        <v>0</v>
      </c>
      <c r="L52" s="285">
        <f t="shared" si="1"/>
        <v>0</v>
      </c>
      <c r="M52" s="286">
        <f t="shared" si="2"/>
        <v>0</v>
      </c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</row>
    <row r="53" spans="1:103" x14ac:dyDescent="0.25">
      <c r="A53" s="106">
        <v>45</v>
      </c>
      <c r="B53" s="145">
        <v>18641</v>
      </c>
      <c r="C53" s="148" t="s">
        <v>311</v>
      </c>
      <c r="D53" s="145" t="s">
        <v>312</v>
      </c>
      <c r="E53" s="145" t="s">
        <v>19</v>
      </c>
      <c r="F53" s="107">
        <v>2</v>
      </c>
      <c r="G53" s="180"/>
      <c r="H53" s="473"/>
      <c r="I53" s="197"/>
      <c r="J53" s="277"/>
      <c r="K53" s="284">
        <f t="shared" si="0"/>
        <v>0</v>
      </c>
      <c r="L53" s="285">
        <f t="shared" si="1"/>
        <v>0</v>
      </c>
      <c r="M53" s="286">
        <f t="shared" si="2"/>
        <v>0</v>
      </c>
    </row>
    <row r="54" spans="1:103" x14ac:dyDescent="0.25">
      <c r="A54" s="106">
        <v>46</v>
      </c>
      <c r="B54" s="145">
        <v>18490</v>
      </c>
      <c r="C54" s="148" t="s">
        <v>313</v>
      </c>
      <c r="D54" s="145" t="s">
        <v>314</v>
      </c>
      <c r="E54" s="145" t="s">
        <v>19</v>
      </c>
      <c r="F54" s="107">
        <v>8</v>
      </c>
      <c r="G54" s="180"/>
      <c r="H54" s="473"/>
      <c r="I54" s="197"/>
      <c r="J54" s="277"/>
      <c r="K54" s="284">
        <f t="shared" si="0"/>
        <v>0</v>
      </c>
      <c r="L54" s="285">
        <f t="shared" si="1"/>
        <v>0</v>
      </c>
      <c r="M54" s="286">
        <f t="shared" si="2"/>
        <v>0</v>
      </c>
    </row>
    <row r="55" spans="1:103" ht="15.75" thickBot="1" x14ac:dyDescent="0.3">
      <c r="A55" s="111">
        <v>47</v>
      </c>
      <c r="B55" s="112">
        <v>18507</v>
      </c>
      <c r="C55" s="113" t="s">
        <v>315</v>
      </c>
      <c r="D55" s="112" t="s">
        <v>314</v>
      </c>
      <c r="E55" s="112" t="s">
        <v>19</v>
      </c>
      <c r="F55" s="114">
        <v>4</v>
      </c>
      <c r="G55" s="181"/>
      <c r="H55" s="474"/>
      <c r="I55" s="199"/>
      <c r="J55" s="279"/>
      <c r="K55" s="290">
        <f t="shared" si="0"/>
        <v>0</v>
      </c>
      <c r="L55" s="291">
        <f t="shared" si="1"/>
        <v>0</v>
      </c>
      <c r="M55" s="292">
        <f t="shared" si="2"/>
        <v>0</v>
      </c>
    </row>
    <row r="56" spans="1:103" ht="15.75" thickBot="1" x14ac:dyDescent="0.3">
      <c r="A56" s="115"/>
      <c r="B56" s="116"/>
      <c r="C56" s="117"/>
      <c r="D56" s="116"/>
      <c r="E56" s="116"/>
      <c r="F56" s="118"/>
      <c r="G56" s="182"/>
      <c r="H56" s="475"/>
      <c r="I56" s="200"/>
      <c r="J56" s="280"/>
      <c r="K56" s="293"/>
      <c r="L56" s="294">
        <f>SUM(L6:L55)</f>
        <v>0</v>
      </c>
      <c r="M56" s="295">
        <f>SUM(M6:M55)</f>
        <v>0</v>
      </c>
    </row>
  </sheetData>
  <sheetProtection algorithmName="SHA-512" hashValue="EMQJyJ08+0LUFHgTJnoIuxj8V0TZzAG8X6lew73jqb+TMn44sOmt663goWL6weUGygvDmCiIrB/MWQqvpCU5nw==" saltValue="rZMmgdx0Lbu2ettlKMLEsA==" spinCount="100000" sheet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27917-A452-42BE-8DDE-C0E278D06FF3}">
  <dimension ref="A1:CY13"/>
  <sheetViews>
    <sheetView workbookViewId="0">
      <selection activeCell="J21" sqref="J21"/>
    </sheetView>
  </sheetViews>
  <sheetFormatPr defaultRowHeight="15" x14ac:dyDescent="0.25"/>
  <cols>
    <col min="1" max="2" width="9.140625" style="63"/>
    <col min="3" max="3" width="30.7109375" style="63" customWidth="1"/>
    <col min="4" max="4" width="38.28515625" style="63" customWidth="1"/>
    <col min="5" max="5" width="11" style="63" customWidth="1"/>
    <col min="6" max="6" width="11.28515625" style="63" customWidth="1"/>
    <col min="7" max="7" width="14.85546875" style="63" customWidth="1"/>
    <col min="8" max="8" width="12.140625" style="469" customWidth="1"/>
    <col min="9" max="9" width="15.42578125" style="63" customWidth="1"/>
    <col min="10" max="10" width="10.7109375" style="296" customWidth="1"/>
    <col min="11" max="13" width="15.7109375" style="63" customWidth="1"/>
    <col min="14" max="16384" width="9.140625" style="63"/>
  </cols>
  <sheetData>
    <row r="1" spans="1:103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9"/>
      <c r="N1" s="259"/>
      <c r="O1" s="259"/>
      <c r="P1" s="260"/>
    </row>
    <row r="2" spans="1:103" s="81" customFormat="1" ht="39.75" customHeight="1" x14ac:dyDescent="0.2">
      <c r="A2" s="231" t="s">
        <v>493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</row>
    <row r="3" spans="1:103" s="153" customFormat="1" ht="21" customHeight="1" x14ac:dyDescent="0.2">
      <c r="A3" s="234" t="s">
        <v>1</v>
      </c>
      <c r="B3" s="235"/>
      <c r="C3" s="235"/>
      <c r="D3" s="235"/>
      <c r="E3" s="235"/>
      <c r="F3" s="235"/>
      <c r="G3" s="235" t="s">
        <v>523</v>
      </c>
      <c r="H3" s="235"/>
      <c r="I3" s="235"/>
      <c r="J3" s="235"/>
      <c r="K3" s="235"/>
      <c r="L3" s="235"/>
      <c r="M3" s="236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</row>
    <row r="4" spans="1:103" s="83" customFormat="1" ht="76.5" customHeight="1" x14ac:dyDescent="0.25">
      <c r="A4" s="140" t="s">
        <v>3</v>
      </c>
      <c r="B4" s="141" t="s">
        <v>4</v>
      </c>
      <c r="C4" s="141" t="s">
        <v>512</v>
      </c>
      <c r="D4" s="141" t="s">
        <v>513</v>
      </c>
      <c r="E4" s="141" t="s">
        <v>511</v>
      </c>
      <c r="F4" s="141" t="s">
        <v>509</v>
      </c>
      <c r="G4" s="141" t="s">
        <v>50</v>
      </c>
      <c r="H4" s="470" t="s">
        <v>22</v>
      </c>
      <c r="I4" s="143" t="s">
        <v>10</v>
      </c>
      <c r="J4" s="276" t="s">
        <v>11</v>
      </c>
      <c r="K4" s="144" t="s">
        <v>12</v>
      </c>
      <c r="L4" s="144" t="s">
        <v>13</v>
      </c>
      <c r="M4" s="142" t="s">
        <v>14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3" customFormat="1" x14ac:dyDescent="0.25">
      <c r="A5" s="95">
        <v>1</v>
      </c>
      <c r="B5" s="30">
        <v>18436</v>
      </c>
      <c r="C5" s="148" t="s">
        <v>242</v>
      </c>
      <c r="D5" s="145" t="s">
        <v>445</v>
      </c>
      <c r="E5" s="145" t="s">
        <v>53</v>
      </c>
      <c r="F5" s="119">
        <v>26</v>
      </c>
      <c r="G5" s="183"/>
      <c r="H5" s="493"/>
      <c r="I5" s="201"/>
      <c r="J5" s="483"/>
      <c r="K5" s="284">
        <f t="shared" ref="K5:K12" si="0">I5/100*J5+I5</f>
        <v>0</v>
      </c>
      <c r="L5" s="285">
        <f t="shared" ref="L5:L12" si="1">I5*F5</f>
        <v>0</v>
      </c>
      <c r="M5" s="286">
        <f t="shared" ref="M5:M12" si="2">K5*F5</f>
        <v>0</v>
      </c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83" customFormat="1" x14ac:dyDescent="0.25">
      <c r="A6" s="95">
        <v>2</v>
      </c>
      <c r="B6" s="30">
        <v>18424</v>
      </c>
      <c r="C6" s="300" t="s">
        <v>243</v>
      </c>
      <c r="D6" s="145" t="s">
        <v>244</v>
      </c>
      <c r="E6" s="145" t="s">
        <v>53</v>
      </c>
      <c r="F6" s="119">
        <v>110</v>
      </c>
      <c r="G6" s="183"/>
      <c r="H6" s="480"/>
      <c r="I6" s="197"/>
      <c r="J6" s="277"/>
      <c r="K6" s="284">
        <f t="shared" si="0"/>
        <v>0</v>
      </c>
      <c r="L6" s="285">
        <f t="shared" si="1"/>
        <v>0</v>
      </c>
      <c r="M6" s="286">
        <f t="shared" si="2"/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44">
        <v>3</v>
      </c>
      <c r="B7" s="3">
        <v>18426</v>
      </c>
      <c r="C7" s="300" t="s">
        <v>245</v>
      </c>
      <c r="D7" s="145" t="s">
        <v>446</v>
      </c>
      <c r="E7" s="145" t="s">
        <v>53</v>
      </c>
      <c r="F7" s="119">
        <v>52</v>
      </c>
      <c r="G7" s="183"/>
      <c r="H7" s="480"/>
      <c r="I7" s="197"/>
      <c r="J7" s="277"/>
      <c r="K7" s="284">
        <f t="shared" si="0"/>
        <v>0</v>
      </c>
      <c r="L7" s="285">
        <f t="shared" si="1"/>
        <v>0</v>
      </c>
      <c r="M7" s="286">
        <f t="shared" si="2"/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95">
        <v>4</v>
      </c>
      <c r="B8" s="30">
        <v>18427</v>
      </c>
      <c r="C8" s="148" t="s">
        <v>246</v>
      </c>
      <c r="D8" s="145" t="s">
        <v>247</v>
      </c>
      <c r="E8" s="145" t="s">
        <v>71</v>
      </c>
      <c r="F8" s="119">
        <v>26</v>
      </c>
      <c r="G8" s="183"/>
      <c r="H8" s="480"/>
      <c r="I8" s="201"/>
      <c r="J8" s="483"/>
      <c r="K8" s="284">
        <f t="shared" si="0"/>
        <v>0</v>
      </c>
      <c r="L8" s="285">
        <f t="shared" si="1"/>
        <v>0</v>
      </c>
      <c r="M8" s="286">
        <f t="shared" si="2"/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s="83" customFormat="1" x14ac:dyDescent="0.25">
      <c r="A9" s="95">
        <v>5</v>
      </c>
      <c r="B9" s="30">
        <v>18423</v>
      </c>
      <c r="C9" s="300" t="s">
        <v>248</v>
      </c>
      <c r="D9" s="145" t="s">
        <v>249</v>
      </c>
      <c r="E9" s="145" t="s">
        <v>53</v>
      </c>
      <c r="F9" s="119">
        <v>26</v>
      </c>
      <c r="G9" s="183"/>
      <c r="H9" s="480"/>
      <c r="I9" s="201"/>
      <c r="J9" s="483"/>
      <c r="K9" s="284">
        <f t="shared" si="0"/>
        <v>0</v>
      </c>
      <c r="L9" s="285">
        <f t="shared" si="1"/>
        <v>0</v>
      </c>
      <c r="M9" s="286">
        <f t="shared" si="2"/>
        <v>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</row>
    <row r="10" spans="1:103" s="83" customFormat="1" x14ac:dyDescent="0.25">
      <c r="A10" s="95">
        <v>6</v>
      </c>
      <c r="B10" s="30">
        <v>18425</v>
      </c>
      <c r="C10" s="300" t="s">
        <v>250</v>
      </c>
      <c r="D10" s="145" t="s">
        <v>251</v>
      </c>
      <c r="E10" s="145" t="s">
        <v>71</v>
      </c>
      <c r="F10" s="119">
        <v>4</v>
      </c>
      <c r="G10" s="183"/>
      <c r="H10" s="480"/>
      <c r="I10" s="201"/>
      <c r="J10" s="483"/>
      <c r="K10" s="284">
        <f t="shared" si="0"/>
        <v>0</v>
      </c>
      <c r="L10" s="285">
        <f t="shared" si="1"/>
        <v>0</v>
      </c>
      <c r="M10" s="286">
        <f t="shared" si="2"/>
        <v>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</row>
    <row r="11" spans="1:103" s="83" customFormat="1" x14ac:dyDescent="0.25">
      <c r="A11" s="95">
        <v>7</v>
      </c>
      <c r="B11" s="30">
        <v>18422</v>
      </c>
      <c r="C11" s="300" t="s">
        <v>252</v>
      </c>
      <c r="D11" s="145" t="s">
        <v>253</v>
      </c>
      <c r="E11" s="145" t="s">
        <v>71</v>
      </c>
      <c r="F11" s="119">
        <v>16</v>
      </c>
      <c r="G11" s="183"/>
      <c r="H11" s="480"/>
      <c r="I11" s="201"/>
      <c r="J11" s="483"/>
      <c r="K11" s="284">
        <f t="shared" si="0"/>
        <v>0</v>
      </c>
      <c r="L11" s="285">
        <f t="shared" si="1"/>
        <v>0</v>
      </c>
      <c r="M11" s="286">
        <f t="shared" si="2"/>
        <v>0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</row>
    <row r="12" spans="1:103" s="83" customFormat="1" ht="15.75" thickBot="1" x14ac:dyDescent="0.3">
      <c r="A12" s="149">
        <v>8</v>
      </c>
      <c r="B12" s="150">
        <v>18121</v>
      </c>
      <c r="C12" s="301" t="s">
        <v>298</v>
      </c>
      <c r="D12" s="151" t="s">
        <v>299</v>
      </c>
      <c r="E12" s="151" t="s">
        <v>71</v>
      </c>
      <c r="F12" s="120">
        <v>2</v>
      </c>
      <c r="G12" s="184"/>
      <c r="H12" s="481"/>
      <c r="I12" s="202"/>
      <c r="J12" s="484"/>
      <c r="K12" s="302">
        <f t="shared" si="0"/>
        <v>0</v>
      </c>
      <c r="L12" s="303">
        <f t="shared" si="1"/>
        <v>0</v>
      </c>
      <c r="M12" s="304">
        <f t="shared" si="2"/>
        <v>0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</row>
    <row r="13" spans="1:103" s="83" customFormat="1" ht="15.75" thickBot="1" x14ac:dyDescent="0.3">
      <c r="A13" s="96"/>
      <c r="B13" s="97"/>
      <c r="C13" s="305"/>
      <c r="D13" s="121"/>
      <c r="E13" s="121"/>
      <c r="F13" s="122"/>
      <c r="G13" s="185"/>
      <c r="H13" s="482"/>
      <c r="I13" s="203"/>
      <c r="J13" s="485"/>
      <c r="K13" s="306"/>
      <c r="L13" s="307">
        <f>SUM(L5:L12)</f>
        <v>0</v>
      </c>
      <c r="M13" s="308">
        <f>SUM(M5:M12)</f>
        <v>0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</row>
  </sheetData>
  <sheetProtection algorithmName="SHA-512" hashValue="DKRdYzH1n13AFeOL8wUszAZJ7IeCejg8KySrEPdHbmkoutUEVcez03vNCLd4SUjipLdrCQl+YgA8jvzyhYgW4w==" saltValue="+jXsjv50wbMNALDyfeWFAA==" spinCount="100000" sheet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02AB8-D459-49A9-9A77-FC0DD5B41487}">
  <dimension ref="A1:DA14"/>
  <sheetViews>
    <sheetView workbookViewId="0">
      <selection activeCell="M25" sqref="M25"/>
    </sheetView>
  </sheetViews>
  <sheetFormatPr defaultRowHeight="15" x14ac:dyDescent="0.25"/>
  <cols>
    <col min="1" max="2" width="9.140625" style="63"/>
    <col min="3" max="3" width="41.5703125" style="63" customWidth="1"/>
    <col min="4" max="4" width="24.7109375" style="63" customWidth="1"/>
    <col min="5" max="5" width="0" style="63" hidden="1" customWidth="1"/>
    <col min="6" max="6" width="12.28515625" style="321" customWidth="1"/>
    <col min="7" max="7" width="0" style="63" hidden="1" customWidth="1"/>
    <col min="8" max="8" width="10.28515625" style="63" customWidth="1"/>
    <col min="9" max="9" width="14.28515625" style="63" customWidth="1"/>
    <col min="10" max="10" width="11.710937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05" ht="27" customHeight="1" x14ac:dyDescent="0.3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8"/>
      <c r="P1" s="259"/>
      <c r="Q1" s="259"/>
      <c r="R1" s="260"/>
    </row>
    <row r="2" spans="1:105" s="83" customFormat="1" ht="18.75" customHeight="1" x14ac:dyDescent="0.25">
      <c r="A2" s="309" t="s">
        <v>494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1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</row>
    <row r="3" spans="1:105" s="83" customFormat="1" ht="15.75" x14ac:dyDescent="0.25">
      <c r="A3" s="223" t="s">
        <v>1</v>
      </c>
      <c r="B3" s="224"/>
      <c r="C3" s="224"/>
      <c r="D3" s="224"/>
      <c r="E3" s="224"/>
      <c r="F3" s="237"/>
      <c r="G3" s="224"/>
      <c r="H3" s="238"/>
      <c r="I3" s="224" t="s">
        <v>2</v>
      </c>
      <c r="J3" s="224"/>
      <c r="K3" s="224"/>
      <c r="L3" s="224"/>
      <c r="M3" s="224"/>
      <c r="N3" s="224"/>
      <c r="O3" s="238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</row>
    <row r="4" spans="1:105" s="83" customFormat="1" ht="90" customHeight="1" x14ac:dyDescent="0.25">
      <c r="A4" s="140" t="s">
        <v>3</v>
      </c>
      <c r="B4" s="141" t="s">
        <v>4</v>
      </c>
      <c r="C4" s="141" t="s">
        <v>512</v>
      </c>
      <c r="D4" s="141" t="s">
        <v>513</v>
      </c>
      <c r="E4" s="141" t="s">
        <v>20</v>
      </c>
      <c r="F4" s="141" t="s">
        <v>510</v>
      </c>
      <c r="G4" s="141" t="s">
        <v>21</v>
      </c>
      <c r="H4" s="154" t="s">
        <v>509</v>
      </c>
      <c r="I4" s="312" t="s">
        <v>8</v>
      </c>
      <c r="J4" s="141" t="s">
        <v>22</v>
      </c>
      <c r="K4" s="143" t="s">
        <v>10</v>
      </c>
      <c r="L4" s="276" t="s">
        <v>11</v>
      </c>
      <c r="M4" s="144" t="s">
        <v>12</v>
      </c>
      <c r="N4" s="144" t="s">
        <v>13</v>
      </c>
      <c r="O4" s="142" t="s">
        <v>14</v>
      </c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</row>
    <row r="5" spans="1:105" s="83" customFormat="1" x14ac:dyDescent="0.25">
      <c r="A5" s="27">
        <v>1</v>
      </c>
      <c r="B5" s="28">
        <v>18073</v>
      </c>
      <c r="C5" s="29" t="s">
        <v>23</v>
      </c>
      <c r="D5" s="30" t="s">
        <v>24</v>
      </c>
      <c r="E5" s="30">
        <v>1</v>
      </c>
      <c r="F5" s="30" t="s">
        <v>16</v>
      </c>
      <c r="G5" s="30" t="s">
        <v>19</v>
      </c>
      <c r="H5" s="31">
        <v>8</v>
      </c>
      <c r="I5" s="32"/>
      <c r="J5" s="33"/>
      <c r="K5" s="204"/>
      <c r="L5" s="486"/>
      <c r="M5" s="313">
        <f t="shared" ref="M5:M13" si="0">K5/100*L5+K5</f>
        <v>0</v>
      </c>
      <c r="N5" s="314">
        <f t="shared" ref="N5:N13" si="1">K5*H5</f>
        <v>0</v>
      </c>
      <c r="O5" s="315">
        <f t="shared" ref="O5:O13" si="2">M5*H5</f>
        <v>0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</row>
    <row r="6" spans="1:105" s="83" customFormat="1" x14ac:dyDescent="0.25">
      <c r="A6" s="27">
        <v>2</v>
      </c>
      <c r="B6" s="28">
        <v>18074</v>
      </c>
      <c r="C6" s="29" t="s">
        <v>25</v>
      </c>
      <c r="D6" s="30" t="s">
        <v>26</v>
      </c>
      <c r="E6" s="30">
        <v>1</v>
      </c>
      <c r="F6" s="30" t="s">
        <v>16</v>
      </c>
      <c r="G6" s="30" t="s">
        <v>19</v>
      </c>
      <c r="H6" s="31">
        <v>16</v>
      </c>
      <c r="I6" s="32"/>
      <c r="J6" s="33"/>
      <c r="K6" s="204"/>
      <c r="L6" s="486"/>
      <c r="M6" s="313">
        <f t="shared" si="0"/>
        <v>0</v>
      </c>
      <c r="N6" s="314">
        <f t="shared" si="1"/>
        <v>0</v>
      </c>
      <c r="O6" s="315">
        <f t="shared" si="2"/>
        <v>0</v>
      </c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</row>
    <row r="7" spans="1:105" s="83" customFormat="1" x14ac:dyDescent="0.25">
      <c r="A7" s="27">
        <v>3</v>
      </c>
      <c r="B7" s="28">
        <v>18394</v>
      </c>
      <c r="C7" s="29" t="s">
        <v>27</v>
      </c>
      <c r="D7" s="30" t="s">
        <v>26</v>
      </c>
      <c r="E7" s="30">
        <v>1</v>
      </c>
      <c r="F7" s="30" t="s">
        <v>16</v>
      </c>
      <c r="G7" s="30" t="s">
        <v>19</v>
      </c>
      <c r="H7" s="31">
        <v>12</v>
      </c>
      <c r="I7" s="32"/>
      <c r="J7" s="33"/>
      <c r="K7" s="204"/>
      <c r="L7" s="486"/>
      <c r="M7" s="313">
        <f t="shared" si="0"/>
        <v>0</v>
      </c>
      <c r="N7" s="314">
        <f t="shared" si="1"/>
        <v>0</v>
      </c>
      <c r="O7" s="315">
        <f t="shared" si="2"/>
        <v>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</row>
    <row r="8" spans="1:105" s="83" customFormat="1" x14ac:dyDescent="0.25">
      <c r="A8" s="27">
        <v>4</v>
      </c>
      <c r="B8" s="28">
        <v>18508</v>
      </c>
      <c r="C8" s="29" t="s">
        <v>28</v>
      </c>
      <c r="D8" s="30" t="s">
        <v>29</v>
      </c>
      <c r="E8" s="30">
        <v>1</v>
      </c>
      <c r="F8" s="30" t="s">
        <v>16</v>
      </c>
      <c r="G8" s="30" t="s">
        <v>19</v>
      </c>
      <c r="H8" s="31">
        <v>10</v>
      </c>
      <c r="I8" s="32"/>
      <c r="J8" s="33"/>
      <c r="K8" s="204"/>
      <c r="L8" s="486"/>
      <c r="M8" s="313">
        <f t="shared" si="0"/>
        <v>0</v>
      </c>
      <c r="N8" s="314">
        <f t="shared" si="1"/>
        <v>0</v>
      </c>
      <c r="O8" s="315">
        <f t="shared" si="2"/>
        <v>0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</row>
    <row r="9" spans="1:105" s="83" customFormat="1" x14ac:dyDescent="0.25">
      <c r="A9" s="1">
        <v>5</v>
      </c>
      <c r="B9" s="2">
        <v>18509</v>
      </c>
      <c r="C9" s="29" t="s">
        <v>30</v>
      </c>
      <c r="D9" s="3" t="s">
        <v>31</v>
      </c>
      <c r="E9" s="3">
        <v>1</v>
      </c>
      <c r="F9" s="30" t="s">
        <v>16</v>
      </c>
      <c r="G9" s="3" t="s">
        <v>19</v>
      </c>
      <c r="H9" s="4">
        <v>18</v>
      </c>
      <c r="I9" s="5"/>
      <c r="J9" s="6"/>
      <c r="K9" s="197"/>
      <c r="L9" s="277"/>
      <c r="M9" s="313">
        <f t="shared" si="0"/>
        <v>0</v>
      </c>
      <c r="N9" s="314">
        <f t="shared" si="1"/>
        <v>0</v>
      </c>
      <c r="O9" s="315">
        <f t="shared" si="2"/>
        <v>0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</row>
    <row r="10" spans="1:105" s="83" customFormat="1" x14ac:dyDescent="0.25">
      <c r="A10" s="1">
        <v>6</v>
      </c>
      <c r="B10" s="2">
        <v>18510</v>
      </c>
      <c r="C10" s="34" t="s">
        <v>32</v>
      </c>
      <c r="D10" s="21" t="s">
        <v>33</v>
      </c>
      <c r="E10" s="3">
        <v>1</v>
      </c>
      <c r="F10" s="30" t="s">
        <v>16</v>
      </c>
      <c r="G10" s="3" t="s">
        <v>19</v>
      </c>
      <c r="H10" s="4">
        <v>2</v>
      </c>
      <c r="I10" s="5"/>
      <c r="J10" s="6"/>
      <c r="K10" s="197"/>
      <c r="L10" s="277"/>
      <c r="M10" s="313">
        <f t="shared" si="0"/>
        <v>0</v>
      </c>
      <c r="N10" s="314">
        <f t="shared" si="1"/>
        <v>0</v>
      </c>
      <c r="O10" s="315">
        <f t="shared" si="2"/>
        <v>0</v>
      </c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</row>
    <row r="11" spans="1:105" s="83" customFormat="1" x14ac:dyDescent="0.25">
      <c r="A11" s="1">
        <v>7</v>
      </c>
      <c r="B11" s="2">
        <v>18511</v>
      </c>
      <c r="C11" s="34" t="s">
        <v>34</v>
      </c>
      <c r="D11" s="21" t="s">
        <v>35</v>
      </c>
      <c r="E11" s="3">
        <v>1</v>
      </c>
      <c r="F11" s="30" t="s">
        <v>16</v>
      </c>
      <c r="G11" s="3" t="s">
        <v>19</v>
      </c>
      <c r="H11" s="4">
        <v>4</v>
      </c>
      <c r="I11" s="5"/>
      <c r="J11" s="6"/>
      <c r="K11" s="197"/>
      <c r="L11" s="277"/>
      <c r="M11" s="313">
        <f t="shared" si="0"/>
        <v>0</v>
      </c>
      <c r="N11" s="314">
        <f t="shared" si="1"/>
        <v>0</v>
      </c>
      <c r="O11" s="315">
        <f t="shared" si="2"/>
        <v>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</row>
    <row r="12" spans="1:105" s="83" customFormat="1" x14ac:dyDescent="0.25">
      <c r="A12" s="1">
        <v>8</v>
      </c>
      <c r="B12" s="2">
        <v>18444</v>
      </c>
      <c r="C12" s="34" t="s">
        <v>36</v>
      </c>
      <c r="D12" s="21" t="s">
        <v>37</v>
      </c>
      <c r="E12" s="3">
        <v>1</v>
      </c>
      <c r="F12" s="30" t="s">
        <v>16</v>
      </c>
      <c r="G12" s="3" t="s">
        <v>19</v>
      </c>
      <c r="H12" s="4">
        <v>4</v>
      </c>
      <c r="I12" s="5"/>
      <c r="J12" s="6"/>
      <c r="K12" s="197"/>
      <c r="L12" s="277"/>
      <c r="M12" s="313">
        <f t="shared" si="0"/>
        <v>0</v>
      </c>
      <c r="N12" s="314">
        <f t="shared" si="1"/>
        <v>0</v>
      </c>
      <c r="O12" s="315">
        <f t="shared" si="2"/>
        <v>0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</row>
    <row r="13" spans="1:105" s="83" customFormat="1" ht="15.75" thickBot="1" x14ac:dyDescent="0.3">
      <c r="A13" s="7">
        <v>9</v>
      </c>
      <c r="B13" s="35">
        <v>18512</v>
      </c>
      <c r="C13" s="36" t="s">
        <v>38</v>
      </c>
      <c r="D13" s="9" t="s">
        <v>33</v>
      </c>
      <c r="E13" s="9">
        <v>1</v>
      </c>
      <c r="F13" s="89" t="s">
        <v>16</v>
      </c>
      <c r="G13" s="9" t="s">
        <v>19</v>
      </c>
      <c r="H13" s="10">
        <v>6</v>
      </c>
      <c r="I13" s="11"/>
      <c r="J13" s="12"/>
      <c r="K13" s="199"/>
      <c r="L13" s="279"/>
      <c r="M13" s="316">
        <f t="shared" si="0"/>
        <v>0</v>
      </c>
      <c r="N13" s="317">
        <f t="shared" si="1"/>
        <v>0</v>
      </c>
      <c r="O13" s="318">
        <f t="shared" si="2"/>
        <v>0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</row>
    <row r="14" spans="1:105" ht="15.75" thickBot="1" x14ac:dyDescent="0.3">
      <c r="A14" s="13"/>
      <c r="B14" s="14"/>
      <c r="C14" s="14"/>
      <c r="D14" s="14"/>
      <c r="E14" s="14"/>
      <c r="F14" s="15"/>
      <c r="G14" s="14"/>
      <c r="H14" s="16"/>
      <c r="I14" s="17"/>
      <c r="J14" s="18"/>
      <c r="K14" s="205"/>
      <c r="L14" s="487"/>
      <c r="M14" s="319"/>
      <c r="N14" s="319">
        <f>SUM(N5:N13)</f>
        <v>0</v>
      </c>
      <c r="O14" s="320">
        <f>SUM(O5:O13)</f>
        <v>0</v>
      </c>
    </row>
  </sheetData>
  <sheetProtection algorithmName="SHA-512" hashValue="kYGkglF5QJkEguyGcp6tosGu3ZcKxLQ0u+oZ2YCFvgTb7369psrsOOqwheJE/4g7LCN8Xwf/9gGXVpT2LPPStQ==" saltValue="sWwvnuskP7Qs1Kn765vq7A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6D26-E00E-41BD-B833-8639C89E39E4}">
  <dimension ref="A1:CY10"/>
  <sheetViews>
    <sheetView workbookViewId="0">
      <selection activeCell="L18" sqref="L18"/>
    </sheetView>
  </sheetViews>
  <sheetFormatPr defaultRowHeight="15" x14ac:dyDescent="0.25"/>
  <cols>
    <col min="1" max="2" width="9.140625" style="63"/>
    <col min="3" max="3" width="35.28515625" style="63" customWidth="1"/>
    <col min="4" max="4" width="35.5703125" style="63" customWidth="1"/>
    <col min="5" max="5" width="13.28515625" style="321" customWidth="1"/>
    <col min="6" max="6" width="10.140625" style="63" customWidth="1"/>
    <col min="7" max="7" width="14.42578125" style="63" customWidth="1"/>
    <col min="8" max="8" width="12.85546875" style="469" customWidth="1"/>
    <col min="9" max="9" width="15.42578125" style="63" customWidth="1"/>
    <col min="10" max="10" width="10.7109375" style="296" customWidth="1"/>
    <col min="11" max="13" width="15.7109375" style="63" customWidth="1"/>
    <col min="14" max="16384" width="9.140625" style="63"/>
  </cols>
  <sheetData>
    <row r="1" spans="1:103" ht="24.75" customHeight="1" x14ac:dyDescent="0.3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  <c r="N1" s="259"/>
      <c r="O1" s="259"/>
      <c r="P1" s="260"/>
    </row>
    <row r="2" spans="1:103" s="83" customFormat="1" ht="18.75" x14ac:dyDescent="0.25">
      <c r="A2" s="220" t="s">
        <v>495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</row>
    <row r="3" spans="1:103" s="83" customFormat="1" ht="15.75" x14ac:dyDescent="0.25">
      <c r="A3" s="223" t="s">
        <v>1</v>
      </c>
      <c r="B3" s="224"/>
      <c r="C3" s="224"/>
      <c r="D3" s="224"/>
      <c r="E3" s="224"/>
      <c r="F3" s="227"/>
      <c r="G3" s="224" t="s">
        <v>2</v>
      </c>
      <c r="H3" s="224"/>
      <c r="I3" s="224"/>
      <c r="J3" s="224"/>
      <c r="K3" s="224"/>
      <c r="L3" s="224"/>
      <c r="M3" s="227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</row>
    <row r="4" spans="1:103" s="83" customFormat="1" ht="84" customHeight="1" x14ac:dyDescent="0.25">
      <c r="A4" s="140" t="s">
        <v>3</v>
      </c>
      <c r="B4" s="141" t="s">
        <v>4</v>
      </c>
      <c r="C4" s="141" t="s">
        <v>522</v>
      </c>
      <c r="D4" s="141" t="s">
        <v>513</v>
      </c>
      <c r="E4" s="141" t="s">
        <v>510</v>
      </c>
      <c r="F4" s="154" t="s">
        <v>509</v>
      </c>
      <c r="G4" s="322" t="s">
        <v>8</v>
      </c>
      <c r="H4" s="470" t="s">
        <v>9</v>
      </c>
      <c r="I4" s="143" t="s">
        <v>10</v>
      </c>
      <c r="J4" s="276" t="s">
        <v>11</v>
      </c>
      <c r="K4" s="144" t="s">
        <v>12</v>
      </c>
      <c r="L4" s="144" t="s">
        <v>13</v>
      </c>
      <c r="M4" s="142" t="s">
        <v>14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3" customFormat="1" x14ac:dyDescent="0.25">
      <c r="A5" s="27">
        <v>1</v>
      </c>
      <c r="B5" s="28">
        <v>18600</v>
      </c>
      <c r="C5" s="19" t="s">
        <v>39</v>
      </c>
      <c r="D5" s="3" t="s">
        <v>40</v>
      </c>
      <c r="E5" s="3" t="s">
        <v>16</v>
      </c>
      <c r="F5" s="31">
        <v>160</v>
      </c>
      <c r="G5" s="91"/>
      <c r="H5" s="488"/>
      <c r="I5" s="204"/>
      <c r="J5" s="486"/>
      <c r="K5" s="313">
        <f t="shared" ref="K5:K9" si="0">I5/100*J5+I5</f>
        <v>0</v>
      </c>
      <c r="L5" s="314">
        <f t="shared" ref="L5:L9" si="1">I5*F5</f>
        <v>0</v>
      </c>
      <c r="M5" s="315">
        <f t="shared" ref="M5:M9" si="2">K5*F5</f>
        <v>0</v>
      </c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83" customFormat="1" x14ac:dyDescent="0.25">
      <c r="A6" s="27">
        <v>2</v>
      </c>
      <c r="B6" s="28">
        <v>6200</v>
      </c>
      <c r="C6" s="29" t="s">
        <v>41</v>
      </c>
      <c r="D6" s="3" t="s">
        <v>42</v>
      </c>
      <c r="E6" s="30" t="s">
        <v>16</v>
      </c>
      <c r="F6" s="31">
        <v>40</v>
      </c>
      <c r="G6" s="91"/>
      <c r="H6" s="488"/>
      <c r="I6" s="204"/>
      <c r="J6" s="486"/>
      <c r="K6" s="313">
        <f t="shared" si="0"/>
        <v>0</v>
      </c>
      <c r="L6" s="314">
        <f t="shared" si="1"/>
        <v>0</v>
      </c>
      <c r="M6" s="315">
        <f t="shared" si="2"/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27">
        <v>3</v>
      </c>
      <c r="B7" s="37">
        <v>21300</v>
      </c>
      <c r="C7" s="38" t="s">
        <v>43</v>
      </c>
      <c r="D7" s="3" t="s">
        <v>44</v>
      </c>
      <c r="E7" s="30" t="s">
        <v>16</v>
      </c>
      <c r="F7" s="31">
        <v>10</v>
      </c>
      <c r="G7" s="91"/>
      <c r="H7" s="488"/>
      <c r="I7" s="204"/>
      <c r="J7" s="486"/>
      <c r="K7" s="313">
        <f t="shared" si="0"/>
        <v>0</v>
      </c>
      <c r="L7" s="314">
        <f t="shared" si="1"/>
        <v>0</v>
      </c>
      <c r="M7" s="315">
        <f t="shared" si="2"/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27">
        <v>4</v>
      </c>
      <c r="B8" s="37">
        <v>12203</v>
      </c>
      <c r="C8" s="29" t="s">
        <v>45</v>
      </c>
      <c r="D8" s="3" t="s">
        <v>46</v>
      </c>
      <c r="E8" s="30" t="s">
        <v>16</v>
      </c>
      <c r="F8" s="31">
        <v>4</v>
      </c>
      <c r="G8" s="91"/>
      <c r="H8" s="488"/>
      <c r="I8" s="204"/>
      <c r="J8" s="486"/>
      <c r="K8" s="313">
        <f t="shared" si="0"/>
        <v>0</v>
      </c>
      <c r="L8" s="314">
        <f t="shared" si="1"/>
        <v>0</v>
      </c>
      <c r="M8" s="315">
        <f t="shared" si="2"/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s="83" customFormat="1" ht="15.75" thickBot="1" x14ac:dyDescent="0.3">
      <c r="A9" s="39">
        <v>5</v>
      </c>
      <c r="B9" s="15">
        <v>21067</v>
      </c>
      <c r="C9" s="75" t="s">
        <v>47</v>
      </c>
      <c r="D9" s="41" t="s">
        <v>48</v>
      </c>
      <c r="E9" s="40" t="s">
        <v>16</v>
      </c>
      <c r="F9" s="42">
        <v>40</v>
      </c>
      <c r="G9" s="43"/>
      <c r="H9" s="489"/>
      <c r="I9" s="207"/>
      <c r="J9" s="491"/>
      <c r="K9" s="316">
        <f t="shared" si="0"/>
        <v>0</v>
      </c>
      <c r="L9" s="317">
        <f t="shared" si="1"/>
        <v>0</v>
      </c>
      <c r="M9" s="318">
        <f t="shared" si="2"/>
        <v>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</row>
    <row r="10" spans="1:103" ht="15.75" thickBot="1" x14ac:dyDescent="0.3">
      <c r="A10" s="13"/>
      <c r="B10" s="14"/>
      <c r="C10" s="14"/>
      <c r="D10" s="14"/>
      <c r="E10" s="15"/>
      <c r="F10" s="16"/>
      <c r="G10" s="17"/>
      <c r="H10" s="490"/>
      <c r="I10" s="206"/>
      <c r="J10" s="492"/>
      <c r="K10" s="319"/>
      <c r="L10" s="319">
        <f>SUM(L5:L9)</f>
        <v>0</v>
      </c>
      <c r="M10" s="320">
        <f>SUM(M5:M9)</f>
        <v>0</v>
      </c>
      <c r="N10" s="324"/>
    </row>
  </sheetData>
  <sheetProtection algorithmName="SHA-512" hashValue="Ro6ZmJ5G51E3v9gtNXwrz/PUnOqozqE4m7wULnJHYiHIMqV3aWdkEcrXMFiJMLe4xo7/zTZTXzHy7m/bHSxAvQ==" saltValue="aQfL3UeoFM0z5mFXKfUwbQ==" spinCount="100000" sheet="1"/>
  <mergeCells count="4">
    <mergeCell ref="A1:M1"/>
    <mergeCell ref="A2:M2"/>
    <mergeCell ref="A3:F3"/>
    <mergeCell ref="G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15"/>
  <sheetViews>
    <sheetView workbookViewId="0">
      <selection activeCell="K17" sqref="K17"/>
    </sheetView>
  </sheetViews>
  <sheetFormatPr defaultRowHeight="15" x14ac:dyDescent="0.25"/>
  <cols>
    <col min="1" max="2" width="9.140625" style="63"/>
    <col min="3" max="3" width="39.140625" style="63" customWidth="1"/>
    <col min="4" max="4" width="28.7109375" style="63" customWidth="1"/>
    <col min="5" max="5" width="11.42578125" style="321" customWidth="1"/>
    <col min="6" max="6" width="11.7109375" style="63" customWidth="1"/>
    <col min="7" max="7" width="14.140625" style="63" customWidth="1"/>
    <col min="8" max="8" width="11.7109375" style="63" customWidth="1"/>
    <col min="9" max="9" width="15.42578125" style="63" customWidth="1"/>
    <col min="10" max="10" width="10.7109375" style="296" customWidth="1"/>
    <col min="11" max="13" width="15.7109375" style="63" customWidth="1"/>
    <col min="14" max="16384" width="9.140625" style="63"/>
  </cols>
  <sheetData>
    <row r="1" spans="1:103" ht="30" customHeight="1" x14ac:dyDescent="0.3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  <c r="N1" s="259"/>
      <c r="O1" s="259"/>
      <c r="P1" s="260"/>
    </row>
    <row r="2" spans="1:103" s="83" customFormat="1" ht="18.75" x14ac:dyDescent="0.25">
      <c r="A2" s="220" t="s">
        <v>506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</row>
    <row r="3" spans="1:103" s="83" customFormat="1" ht="15.75" x14ac:dyDescent="0.25">
      <c r="A3" s="239" t="s">
        <v>1</v>
      </c>
      <c r="B3" s="240"/>
      <c r="C3" s="240"/>
      <c r="D3" s="240"/>
      <c r="E3" s="226"/>
      <c r="F3" s="241"/>
      <c r="G3" s="225" t="s">
        <v>2</v>
      </c>
      <c r="H3" s="240"/>
      <c r="I3" s="240"/>
      <c r="J3" s="240"/>
      <c r="K3" s="240"/>
      <c r="L3" s="240"/>
      <c r="M3" s="241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</row>
    <row r="4" spans="1:103" s="83" customFormat="1" ht="72.75" customHeight="1" x14ac:dyDescent="0.25">
      <c r="A4" s="125" t="s">
        <v>3</v>
      </c>
      <c r="B4" s="126" t="s">
        <v>4</v>
      </c>
      <c r="C4" s="126" t="s">
        <v>512</v>
      </c>
      <c r="D4" s="126" t="s">
        <v>513</v>
      </c>
      <c r="E4" s="126" t="s">
        <v>510</v>
      </c>
      <c r="F4" s="160" t="s">
        <v>509</v>
      </c>
      <c r="G4" s="325" t="s">
        <v>8</v>
      </c>
      <c r="H4" s="126" t="s">
        <v>9</v>
      </c>
      <c r="I4" s="326" t="s">
        <v>10</v>
      </c>
      <c r="J4" s="494" t="s">
        <v>11</v>
      </c>
      <c r="K4" s="327" t="s">
        <v>12</v>
      </c>
      <c r="L4" s="327" t="s">
        <v>13</v>
      </c>
      <c r="M4" s="127" t="s">
        <v>14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3" customFormat="1" x14ac:dyDescent="0.25">
      <c r="A5" s="1">
        <v>1</v>
      </c>
      <c r="B5" s="2">
        <v>3095</v>
      </c>
      <c r="C5" s="167" t="s">
        <v>15</v>
      </c>
      <c r="D5" s="3" t="s">
        <v>17</v>
      </c>
      <c r="E5" s="168" t="s">
        <v>16</v>
      </c>
      <c r="F5" s="4">
        <v>200</v>
      </c>
      <c r="G5" s="90"/>
      <c r="H5" s="6"/>
      <c r="I5" s="197"/>
      <c r="J5" s="277"/>
      <c r="K5" s="313">
        <f t="shared" ref="K5:K6" si="0">I5/100*J5+I5</f>
        <v>0</v>
      </c>
      <c r="L5" s="314">
        <f t="shared" ref="L5:L6" si="1">I5*F5</f>
        <v>0</v>
      </c>
      <c r="M5" s="315">
        <f t="shared" ref="M5:M6" si="2">K5*F5</f>
        <v>0</v>
      </c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328" customFormat="1" ht="15.75" thickBot="1" x14ac:dyDescent="0.3">
      <c r="A6" s="7">
        <v>2</v>
      </c>
      <c r="B6" s="8">
        <v>3127</v>
      </c>
      <c r="C6" s="169" t="s">
        <v>18</v>
      </c>
      <c r="D6" s="9"/>
      <c r="E6" s="170" t="s">
        <v>19</v>
      </c>
      <c r="F6" s="10">
        <v>16</v>
      </c>
      <c r="G6" s="11"/>
      <c r="H6" s="12"/>
      <c r="I6" s="199"/>
      <c r="J6" s="279"/>
      <c r="K6" s="316">
        <f t="shared" si="0"/>
        <v>0</v>
      </c>
      <c r="L6" s="317">
        <f t="shared" si="1"/>
        <v>0</v>
      </c>
      <c r="M6" s="318">
        <f t="shared" si="2"/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</row>
    <row r="7" spans="1:103" ht="15.75" thickBot="1" x14ac:dyDescent="0.3">
      <c r="A7" s="13"/>
      <c r="B7" s="14"/>
      <c r="C7" s="14"/>
      <c r="D7" s="14"/>
      <c r="E7" s="15"/>
      <c r="F7" s="16"/>
      <c r="G7" s="17"/>
      <c r="H7" s="18"/>
      <c r="I7" s="206"/>
      <c r="J7" s="492"/>
      <c r="K7" s="319"/>
      <c r="L7" s="319">
        <f>SUM(L5:L6)</f>
        <v>0</v>
      </c>
      <c r="M7" s="320">
        <f>SUM(M5:M6)</f>
        <v>0</v>
      </c>
      <c r="N7" s="324"/>
    </row>
    <row r="13" spans="1:103" x14ac:dyDescent="0.25">
      <c r="H13" s="329"/>
    </row>
    <row r="14" spans="1:103" x14ac:dyDescent="0.25">
      <c r="E14" s="330"/>
    </row>
    <row r="15" spans="1:103" x14ac:dyDescent="0.25">
      <c r="E15" s="330"/>
    </row>
  </sheetData>
  <sheetProtection algorithmName="SHA-512" hashValue="oXGYFspqkIKRqlvCgTAPhMnwYj9+Rs3KlIi6iJWLTnTh0x+8FN1wHTf2MYbGb5Kd5VxcZfJxCP44sYT00z8aLw==" saltValue="L1q2aRjrs1KTzLVaBwUkVA==" spinCount="100000" sheet="1"/>
  <mergeCells count="4">
    <mergeCell ref="A1:M1"/>
    <mergeCell ref="A2:M2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EA6A-839B-49C1-ADA4-81CABF5B3163}">
  <dimension ref="A1:CY19"/>
  <sheetViews>
    <sheetView workbookViewId="0">
      <selection activeCell="K21" sqref="K21"/>
    </sheetView>
  </sheetViews>
  <sheetFormatPr defaultRowHeight="15" x14ac:dyDescent="0.25"/>
  <cols>
    <col min="1" max="2" width="9.140625" style="63"/>
    <col min="3" max="3" width="40.42578125" style="63" customWidth="1"/>
    <col min="4" max="4" width="38.5703125" style="63" customWidth="1"/>
    <col min="5" max="5" width="13.7109375" style="321" customWidth="1"/>
    <col min="6" max="6" width="10.140625" style="63" customWidth="1"/>
    <col min="7" max="7" width="15" style="63" customWidth="1"/>
    <col min="8" max="8" width="11.5703125" style="63" customWidth="1"/>
    <col min="9" max="9" width="15.42578125" style="63" customWidth="1"/>
    <col min="10" max="10" width="10.7109375" style="296" customWidth="1"/>
    <col min="11" max="13" width="15.7109375" style="63" customWidth="1"/>
    <col min="14" max="16384" width="9.140625" style="63"/>
  </cols>
  <sheetData>
    <row r="1" spans="1:103" ht="30" customHeight="1" x14ac:dyDescent="0.3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  <c r="N1" s="259"/>
      <c r="O1" s="259"/>
      <c r="P1" s="260"/>
    </row>
    <row r="2" spans="1:103" s="83" customFormat="1" ht="18.75" x14ac:dyDescent="0.25">
      <c r="A2" s="331" t="s">
        <v>507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3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</row>
    <row r="3" spans="1:103" s="83" customFormat="1" ht="15.75" x14ac:dyDescent="0.25">
      <c r="A3" s="242" t="s">
        <v>1</v>
      </c>
      <c r="B3" s="243"/>
      <c r="C3" s="243"/>
      <c r="D3" s="243"/>
      <c r="E3" s="243"/>
      <c r="F3" s="244"/>
      <c r="G3" s="243" t="s">
        <v>2</v>
      </c>
      <c r="H3" s="243"/>
      <c r="I3" s="243"/>
      <c r="J3" s="243"/>
      <c r="K3" s="243"/>
      <c r="L3" s="243"/>
      <c r="M3" s="244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</row>
    <row r="4" spans="1:103" s="83" customFormat="1" ht="63.75" customHeight="1" x14ac:dyDescent="0.25">
      <c r="A4" s="125" t="s">
        <v>3</v>
      </c>
      <c r="B4" s="126" t="s">
        <v>4</v>
      </c>
      <c r="C4" s="126" t="s">
        <v>522</v>
      </c>
      <c r="D4" s="126" t="s">
        <v>513</v>
      </c>
      <c r="E4" s="126" t="s">
        <v>510</v>
      </c>
      <c r="F4" s="160" t="s">
        <v>509</v>
      </c>
      <c r="G4" s="325" t="s">
        <v>8</v>
      </c>
      <c r="H4" s="126" t="s">
        <v>9</v>
      </c>
      <c r="I4" s="326" t="s">
        <v>10</v>
      </c>
      <c r="J4" s="494" t="s">
        <v>11</v>
      </c>
      <c r="K4" s="327" t="s">
        <v>12</v>
      </c>
      <c r="L4" s="327" t="s">
        <v>13</v>
      </c>
      <c r="M4" s="127" t="s">
        <v>14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3" customFormat="1" x14ac:dyDescent="0.25">
      <c r="A5" s="1">
        <v>1</v>
      </c>
      <c r="B5" s="2">
        <v>21154</v>
      </c>
      <c r="C5" s="19" t="s">
        <v>195</v>
      </c>
      <c r="D5" s="3"/>
      <c r="E5" s="3" t="s">
        <v>19</v>
      </c>
      <c r="F5" s="4">
        <v>4</v>
      </c>
      <c r="G5" s="90"/>
      <c r="H5" s="6"/>
      <c r="I5" s="197"/>
      <c r="J5" s="277"/>
      <c r="K5" s="313">
        <f t="shared" ref="K5:K8" si="0">I5/100*J5+I5</f>
        <v>0</v>
      </c>
      <c r="L5" s="314">
        <f>I5*F5</f>
        <v>0</v>
      </c>
      <c r="M5" s="334">
        <f>K5*F5</f>
        <v>0</v>
      </c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83" customFormat="1" x14ac:dyDescent="0.25">
      <c r="A6" s="1">
        <v>2</v>
      </c>
      <c r="B6" s="2">
        <v>21151</v>
      </c>
      <c r="C6" s="19" t="s">
        <v>198</v>
      </c>
      <c r="D6" s="3" t="s">
        <v>199</v>
      </c>
      <c r="E6" s="3" t="s">
        <v>16</v>
      </c>
      <c r="F6" s="4">
        <v>4</v>
      </c>
      <c r="G6" s="90"/>
      <c r="H6" s="6"/>
      <c r="I6" s="197"/>
      <c r="J6" s="277"/>
      <c r="K6" s="313">
        <f t="shared" si="0"/>
        <v>0</v>
      </c>
      <c r="L6" s="314">
        <f t="shared" ref="L6:L7" si="1">I6*F6</f>
        <v>0</v>
      </c>
      <c r="M6" s="334">
        <f t="shared" ref="M6:M7" si="2">K6*F6</f>
        <v>0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1">
        <v>3</v>
      </c>
      <c r="B7" s="2">
        <v>21150</v>
      </c>
      <c r="C7" s="19" t="s">
        <v>196</v>
      </c>
      <c r="D7" s="3" t="s">
        <v>232</v>
      </c>
      <c r="E7" s="3" t="s">
        <v>19</v>
      </c>
      <c r="F7" s="4">
        <v>4</v>
      </c>
      <c r="G7" s="90"/>
      <c r="H7" s="6"/>
      <c r="I7" s="197"/>
      <c r="J7" s="277"/>
      <c r="K7" s="313">
        <f t="shared" si="0"/>
        <v>0</v>
      </c>
      <c r="L7" s="314">
        <f t="shared" si="1"/>
        <v>0</v>
      </c>
      <c r="M7" s="334">
        <f t="shared" si="2"/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1">
        <v>4</v>
      </c>
      <c r="B8" s="37">
        <v>21152</v>
      </c>
      <c r="C8" s="20" t="s">
        <v>504</v>
      </c>
      <c r="D8" s="21" t="s">
        <v>197</v>
      </c>
      <c r="E8" s="21" t="s">
        <v>16</v>
      </c>
      <c r="F8" s="22">
        <v>4</v>
      </c>
      <c r="G8" s="90"/>
      <c r="H8" s="6"/>
      <c r="I8" s="197"/>
      <c r="J8" s="277"/>
      <c r="K8" s="313">
        <f t="shared" si="0"/>
        <v>0</v>
      </c>
      <c r="L8" s="314">
        <f>I8*F8</f>
        <v>0</v>
      </c>
      <c r="M8" s="334">
        <f>K8*F8</f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ht="15.75" thickBot="1" x14ac:dyDescent="0.3">
      <c r="A9" s="78"/>
      <c r="B9" s="23"/>
      <c r="C9" s="23"/>
      <c r="D9" s="23"/>
      <c r="E9" s="8"/>
      <c r="F9" s="24"/>
      <c r="G9" s="25"/>
      <c r="H9" s="26"/>
      <c r="I9" s="208"/>
      <c r="J9" s="495"/>
      <c r="K9" s="335"/>
      <c r="L9" s="335">
        <f>SUM(L5:L8)</f>
        <v>0</v>
      </c>
      <c r="M9" s="336">
        <f>SUM(M5:M8)</f>
        <v>0</v>
      </c>
    </row>
    <row r="10" spans="1:103" x14ac:dyDescent="0.25">
      <c r="A10" s="100"/>
      <c r="B10" s="101"/>
      <c r="C10" s="101"/>
      <c r="D10" s="101"/>
      <c r="E10" s="100"/>
      <c r="F10" s="101"/>
      <c r="G10" s="101"/>
      <c r="H10" s="101"/>
      <c r="I10" s="101"/>
      <c r="J10" s="496"/>
      <c r="K10" s="101"/>
      <c r="L10" s="337"/>
      <c r="M10" s="337"/>
    </row>
    <row r="12" spans="1:103" ht="57" x14ac:dyDescent="0.25">
      <c r="C12" s="338" t="s">
        <v>505</v>
      </c>
    </row>
    <row r="19" spans="4:4" x14ac:dyDescent="0.25">
      <c r="D19" s="339"/>
    </row>
  </sheetData>
  <sheetProtection algorithmName="SHA-512" hashValue="qQzWW5s117oFkjZgFbk3UcsoC1Ko9Z/G/x1/lSoelKhNysnXh4CMrlOUK0tIPwEOV7+Y02dQfmvb4yyC/1pf2w==" saltValue="be/cKaIeas/rcZSQmyZE/Q==" spinCount="100000" sheet="1"/>
  <mergeCells count="4">
    <mergeCell ref="A1:M1"/>
    <mergeCell ref="A2:M2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B313-E78E-4077-87BE-7B7EA0FB29E7}">
  <sheetPr>
    <pageSetUpPr fitToPage="1"/>
  </sheetPr>
  <dimension ref="A1:CY32"/>
  <sheetViews>
    <sheetView workbookViewId="0">
      <selection activeCell="M32" sqref="M32"/>
    </sheetView>
  </sheetViews>
  <sheetFormatPr defaultRowHeight="15" x14ac:dyDescent="0.25"/>
  <cols>
    <col min="1" max="2" width="9.140625" style="63"/>
    <col min="3" max="3" width="53.140625" style="63" customWidth="1"/>
    <col min="4" max="4" width="37.85546875" style="63" customWidth="1"/>
    <col min="5" max="5" width="12.140625" style="63" customWidth="1"/>
    <col min="6" max="6" width="10.85546875" style="63" customWidth="1"/>
    <col min="7" max="7" width="14.42578125" style="63" customWidth="1"/>
    <col min="8" max="8" width="11.5703125" style="63" customWidth="1"/>
    <col min="9" max="9" width="15.42578125" style="63" customWidth="1"/>
    <col min="10" max="10" width="10.7109375" style="296" customWidth="1"/>
    <col min="11" max="13" width="15.7109375" style="63" customWidth="1"/>
    <col min="14" max="14" width="9.140625" style="63"/>
    <col min="15" max="15" width="11.28515625" style="63" bestFit="1" customWidth="1"/>
    <col min="16" max="16384" width="9.140625" style="63"/>
  </cols>
  <sheetData>
    <row r="1" spans="1:103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9"/>
      <c r="N1" s="259"/>
      <c r="O1" s="259"/>
      <c r="P1" s="260"/>
    </row>
    <row r="2" spans="1:103" s="83" customFormat="1" ht="18.75" x14ac:dyDescent="0.25">
      <c r="A2" s="340" t="s">
        <v>496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</row>
    <row r="3" spans="1:103" ht="30" hidden="1" customHeight="1" x14ac:dyDescent="0.25">
      <c r="A3" s="343"/>
      <c r="B3" s="344"/>
      <c r="C3" s="345" t="s">
        <v>0</v>
      </c>
      <c r="D3" s="346"/>
      <c r="E3" s="345"/>
      <c r="F3" s="347"/>
      <c r="G3" s="347"/>
      <c r="H3" s="347"/>
      <c r="I3" s="347"/>
      <c r="J3" s="497"/>
      <c r="K3" s="347"/>
      <c r="L3" s="347"/>
      <c r="M3" s="348"/>
      <c r="N3" s="259"/>
      <c r="O3" s="259"/>
      <c r="P3" s="260"/>
    </row>
    <row r="4" spans="1:103" s="83" customFormat="1" ht="19.5" hidden="1" x14ac:dyDescent="0.25">
      <c r="A4" s="349" t="s">
        <v>49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1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</row>
    <row r="5" spans="1:103" s="83" customFormat="1" ht="15.75" x14ac:dyDescent="0.25">
      <c r="A5" s="242" t="s">
        <v>1</v>
      </c>
      <c r="B5" s="243"/>
      <c r="C5" s="243"/>
      <c r="D5" s="243"/>
      <c r="E5" s="243"/>
      <c r="F5" s="244"/>
      <c r="G5" s="243" t="s">
        <v>2</v>
      </c>
      <c r="H5" s="243"/>
      <c r="I5" s="243"/>
      <c r="J5" s="243"/>
      <c r="K5" s="243"/>
      <c r="L5" s="243"/>
      <c r="M5" s="244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</row>
    <row r="6" spans="1:103" s="83" customFormat="1" ht="59.25" customHeight="1" x14ac:dyDescent="0.25">
      <c r="A6" s="125" t="s">
        <v>3</v>
      </c>
      <c r="B6" s="126" t="s">
        <v>4</v>
      </c>
      <c r="C6" s="126" t="s">
        <v>522</v>
      </c>
      <c r="D6" s="126" t="s">
        <v>513</v>
      </c>
      <c r="E6" s="126" t="s">
        <v>510</v>
      </c>
      <c r="F6" s="160" t="s">
        <v>509</v>
      </c>
      <c r="G6" s="325" t="s">
        <v>50</v>
      </c>
      <c r="H6" s="126" t="s">
        <v>9</v>
      </c>
      <c r="I6" s="326" t="s">
        <v>10</v>
      </c>
      <c r="J6" s="494" t="s">
        <v>11</v>
      </c>
      <c r="K6" s="327" t="s">
        <v>12</v>
      </c>
      <c r="L6" s="327" t="s">
        <v>13</v>
      </c>
      <c r="M6" s="127" t="s">
        <v>14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</row>
    <row r="7" spans="1:103" s="83" customFormat="1" x14ac:dyDescent="0.25">
      <c r="A7" s="44">
        <v>1</v>
      </c>
      <c r="B7" s="2">
        <v>6075</v>
      </c>
      <c r="C7" s="45" t="s">
        <v>51</v>
      </c>
      <c r="D7" s="2" t="s">
        <v>52</v>
      </c>
      <c r="E7" s="3" t="s">
        <v>16</v>
      </c>
      <c r="F7" s="4">
        <v>20</v>
      </c>
      <c r="G7" s="90"/>
      <c r="H7" s="6"/>
      <c r="I7" s="188"/>
      <c r="J7" s="277"/>
      <c r="K7" s="352">
        <f t="shared" ref="K7:K29" si="0">I7/100*J7+I7</f>
        <v>0</v>
      </c>
      <c r="L7" s="353">
        <f t="shared" ref="L7:L29" si="1">I7*F7</f>
        <v>0</v>
      </c>
      <c r="M7" s="334">
        <f t="shared" ref="M7:M29" si="2">K7*F7</f>
        <v>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</row>
    <row r="8" spans="1:103" s="83" customFormat="1" x14ac:dyDescent="0.25">
      <c r="A8" s="44">
        <v>2</v>
      </c>
      <c r="B8" s="46">
        <v>1039</v>
      </c>
      <c r="C8" s="19" t="s">
        <v>90</v>
      </c>
      <c r="D8" s="3" t="s">
        <v>89</v>
      </c>
      <c r="E8" s="3" t="s">
        <v>19</v>
      </c>
      <c r="F8" s="4">
        <v>10</v>
      </c>
      <c r="G8" s="90"/>
      <c r="H8" s="6"/>
      <c r="I8" s="188"/>
      <c r="J8" s="277"/>
      <c r="K8" s="352">
        <f t="shared" si="0"/>
        <v>0</v>
      </c>
      <c r="L8" s="353">
        <f t="shared" si="1"/>
        <v>0</v>
      </c>
      <c r="M8" s="334">
        <f t="shared" si="2"/>
        <v>0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</row>
    <row r="9" spans="1:103" s="83" customFormat="1" x14ac:dyDescent="0.25">
      <c r="A9" s="44">
        <v>3</v>
      </c>
      <c r="B9" s="46">
        <v>8064</v>
      </c>
      <c r="C9" s="19" t="s">
        <v>54</v>
      </c>
      <c r="D9" s="3" t="s">
        <v>55</v>
      </c>
      <c r="E9" s="3" t="s">
        <v>19</v>
      </c>
      <c r="F9" s="4">
        <v>50</v>
      </c>
      <c r="G9" s="90"/>
      <c r="H9" s="6"/>
      <c r="I9" s="188"/>
      <c r="J9" s="277"/>
      <c r="K9" s="352">
        <f t="shared" si="0"/>
        <v>0</v>
      </c>
      <c r="L9" s="353">
        <f t="shared" si="1"/>
        <v>0</v>
      </c>
      <c r="M9" s="334">
        <f t="shared" si="2"/>
        <v>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</row>
    <row r="10" spans="1:103" s="83" customFormat="1" x14ac:dyDescent="0.25">
      <c r="A10" s="44">
        <v>4</v>
      </c>
      <c r="B10" s="46">
        <v>6053</v>
      </c>
      <c r="C10" s="19" t="s">
        <v>56</v>
      </c>
      <c r="D10" s="3" t="s">
        <v>535</v>
      </c>
      <c r="E10" s="3" t="s">
        <v>16</v>
      </c>
      <c r="F10" s="4">
        <v>12</v>
      </c>
      <c r="G10" s="90"/>
      <c r="H10" s="6"/>
      <c r="I10" s="188"/>
      <c r="J10" s="277"/>
      <c r="K10" s="352">
        <f t="shared" si="0"/>
        <v>0</v>
      </c>
      <c r="L10" s="353">
        <f t="shared" si="1"/>
        <v>0</v>
      </c>
      <c r="M10" s="334">
        <f t="shared" si="2"/>
        <v>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</row>
    <row r="11" spans="1:103" s="83" customFormat="1" x14ac:dyDescent="0.25">
      <c r="A11" s="44">
        <v>5</v>
      </c>
      <c r="B11" s="46">
        <v>24087</v>
      </c>
      <c r="C11" s="19" t="s">
        <v>57</v>
      </c>
      <c r="D11" s="3" t="s">
        <v>58</v>
      </c>
      <c r="E11" s="3" t="s">
        <v>16</v>
      </c>
      <c r="F11" s="4">
        <v>12</v>
      </c>
      <c r="G11" s="90"/>
      <c r="H11" s="6"/>
      <c r="I11" s="188"/>
      <c r="J11" s="277"/>
      <c r="K11" s="352">
        <f t="shared" si="0"/>
        <v>0</v>
      </c>
      <c r="L11" s="353">
        <f t="shared" si="1"/>
        <v>0</v>
      </c>
      <c r="M11" s="334">
        <f t="shared" si="2"/>
        <v>0</v>
      </c>
      <c r="N11" s="82"/>
      <c r="O11" s="354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</row>
    <row r="12" spans="1:103" s="83" customFormat="1" x14ac:dyDescent="0.25">
      <c r="A12" s="44">
        <v>6</v>
      </c>
      <c r="B12" s="2">
        <v>18513</v>
      </c>
      <c r="C12" s="19" t="s">
        <v>56</v>
      </c>
      <c r="D12" s="3" t="s">
        <v>59</v>
      </c>
      <c r="E12" s="3" t="s">
        <v>16</v>
      </c>
      <c r="F12" s="4">
        <v>12</v>
      </c>
      <c r="G12" s="90"/>
      <c r="H12" s="6"/>
      <c r="I12" s="188"/>
      <c r="J12" s="277"/>
      <c r="K12" s="352">
        <f t="shared" si="0"/>
        <v>0</v>
      </c>
      <c r="L12" s="353">
        <f t="shared" si="1"/>
        <v>0</v>
      </c>
      <c r="M12" s="334">
        <f t="shared" si="2"/>
        <v>0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</row>
    <row r="13" spans="1:103" s="83" customFormat="1" x14ac:dyDescent="0.25">
      <c r="A13" s="44">
        <v>7</v>
      </c>
      <c r="B13" s="2">
        <v>18514</v>
      </c>
      <c r="C13" s="19" t="s">
        <v>60</v>
      </c>
      <c r="D13" s="3" t="s">
        <v>61</v>
      </c>
      <c r="E13" s="3" t="s">
        <v>16</v>
      </c>
      <c r="F13" s="4">
        <v>12</v>
      </c>
      <c r="G13" s="90"/>
      <c r="H13" s="6"/>
      <c r="I13" s="188"/>
      <c r="J13" s="277"/>
      <c r="K13" s="352">
        <f t="shared" si="0"/>
        <v>0</v>
      </c>
      <c r="L13" s="353">
        <f t="shared" si="1"/>
        <v>0</v>
      </c>
      <c r="M13" s="334">
        <f t="shared" si="2"/>
        <v>0</v>
      </c>
      <c r="N13" s="82"/>
      <c r="O13" s="354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</row>
    <row r="14" spans="1:103" s="83" customFormat="1" x14ac:dyDescent="0.25">
      <c r="A14" s="44">
        <v>8</v>
      </c>
      <c r="B14" s="2">
        <v>18515</v>
      </c>
      <c r="C14" s="19" t="s">
        <v>62</v>
      </c>
      <c r="D14" s="3" t="s">
        <v>63</v>
      </c>
      <c r="E14" s="3" t="s">
        <v>16</v>
      </c>
      <c r="F14" s="4">
        <v>4</v>
      </c>
      <c r="G14" s="90"/>
      <c r="H14" s="6"/>
      <c r="I14" s="188"/>
      <c r="J14" s="277"/>
      <c r="K14" s="352">
        <f t="shared" si="0"/>
        <v>0</v>
      </c>
      <c r="L14" s="353">
        <f t="shared" si="1"/>
        <v>0</v>
      </c>
      <c r="M14" s="334">
        <f t="shared" si="2"/>
        <v>0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</row>
    <row r="15" spans="1:103" s="83" customFormat="1" x14ac:dyDescent="0.25">
      <c r="A15" s="44">
        <v>9</v>
      </c>
      <c r="B15" s="46">
        <v>17256</v>
      </c>
      <c r="C15" s="19" t="s">
        <v>64</v>
      </c>
      <c r="D15" s="3" t="s">
        <v>65</v>
      </c>
      <c r="E15" s="3" t="s">
        <v>16</v>
      </c>
      <c r="F15" s="4">
        <v>2</v>
      </c>
      <c r="G15" s="90"/>
      <c r="H15" s="6"/>
      <c r="I15" s="188"/>
      <c r="J15" s="277"/>
      <c r="K15" s="352">
        <f t="shared" si="0"/>
        <v>0</v>
      </c>
      <c r="L15" s="353">
        <f t="shared" si="1"/>
        <v>0</v>
      </c>
      <c r="M15" s="334">
        <f t="shared" si="2"/>
        <v>0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</row>
    <row r="16" spans="1:103" s="83" customFormat="1" x14ac:dyDescent="0.25">
      <c r="A16" s="44">
        <v>10</v>
      </c>
      <c r="B16" s="46">
        <v>14065</v>
      </c>
      <c r="C16" s="19" t="s">
        <v>66</v>
      </c>
      <c r="D16" s="3" t="s">
        <v>67</v>
      </c>
      <c r="E16" s="3" t="s">
        <v>16</v>
      </c>
      <c r="F16" s="4">
        <v>100</v>
      </c>
      <c r="G16" s="90"/>
      <c r="H16" s="6"/>
      <c r="I16" s="188"/>
      <c r="J16" s="277"/>
      <c r="K16" s="352">
        <f t="shared" si="0"/>
        <v>0</v>
      </c>
      <c r="L16" s="353">
        <f t="shared" si="1"/>
        <v>0</v>
      </c>
      <c r="M16" s="334">
        <f t="shared" si="2"/>
        <v>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</row>
    <row r="17" spans="1:103" s="83" customFormat="1" x14ac:dyDescent="0.25">
      <c r="A17" s="44">
        <v>11</v>
      </c>
      <c r="B17" s="46">
        <v>18516</v>
      </c>
      <c r="C17" s="19" t="s">
        <v>68</v>
      </c>
      <c r="D17" s="3" t="s">
        <v>69</v>
      </c>
      <c r="E17" s="3" t="s">
        <v>16</v>
      </c>
      <c r="F17" s="4">
        <v>6</v>
      </c>
      <c r="G17" s="90"/>
      <c r="H17" s="6"/>
      <c r="I17" s="188"/>
      <c r="J17" s="277"/>
      <c r="K17" s="352">
        <f t="shared" si="0"/>
        <v>0</v>
      </c>
      <c r="L17" s="353">
        <f t="shared" si="1"/>
        <v>0</v>
      </c>
      <c r="M17" s="334">
        <f t="shared" si="2"/>
        <v>0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</row>
    <row r="18" spans="1:103" s="83" customFormat="1" x14ac:dyDescent="0.25">
      <c r="A18" s="44">
        <v>12</v>
      </c>
      <c r="B18" s="46">
        <v>1073</v>
      </c>
      <c r="C18" s="19" t="s">
        <v>70</v>
      </c>
      <c r="D18" s="161">
        <v>0.2</v>
      </c>
      <c r="E18" s="3" t="s">
        <v>19</v>
      </c>
      <c r="F18" s="4">
        <v>6</v>
      </c>
      <c r="G18" s="90"/>
      <c r="H18" s="6"/>
      <c r="I18" s="188"/>
      <c r="J18" s="277"/>
      <c r="K18" s="352">
        <f t="shared" si="0"/>
        <v>0</v>
      </c>
      <c r="L18" s="353">
        <f t="shared" si="1"/>
        <v>0</v>
      </c>
      <c r="M18" s="334">
        <f t="shared" si="2"/>
        <v>0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</row>
    <row r="19" spans="1:103" s="83" customFormat="1" x14ac:dyDescent="0.25">
      <c r="A19" s="44">
        <v>13</v>
      </c>
      <c r="B19" s="162">
        <v>22006</v>
      </c>
      <c r="C19" s="19" t="s">
        <v>72</v>
      </c>
      <c r="D19" s="3" t="s">
        <v>73</v>
      </c>
      <c r="E19" s="3" t="s">
        <v>16</v>
      </c>
      <c r="F19" s="4">
        <v>80</v>
      </c>
      <c r="G19" s="90"/>
      <c r="H19" s="6"/>
      <c r="I19" s="188"/>
      <c r="J19" s="277"/>
      <c r="K19" s="352">
        <f t="shared" si="0"/>
        <v>0</v>
      </c>
      <c r="L19" s="353">
        <f t="shared" si="1"/>
        <v>0</v>
      </c>
      <c r="M19" s="334">
        <f t="shared" si="2"/>
        <v>0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</row>
    <row r="20" spans="1:103" s="83" customFormat="1" x14ac:dyDescent="0.25">
      <c r="A20" s="44">
        <v>14</v>
      </c>
      <c r="B20" s="2">
        <v>18517</v>
      </c>
      <c r="C20" s="19" t="s">
        <v>74</v>
      </c>
      <c r="D20" s="3" t="s">
        <v>75</v>
      </c>
      <c r="E20" s="3" t="s">
        <v>19</v>
      </c>
      <c r="F20" s="4">
        <v>1000</v>
      </c>
      <c r="G20" s="90"/>
      <c r="H20" s="6"/>
      <c r="I20" s="188"/>
      <c r="J20" s="277"/>
      <c r="K20" s="352">
        <f t="shared" si="0"/>
        <v>0</v>
      </c>
      <c r="L20" s="353">
        <f t="shared" si="1"/>
        <v>0</v>
      </c>
      <c r="M20" s="334">
        <f t="shared" si="2"/>
        <v>0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</row>
    <row r="21" spans="1:103" s="83" customFormat="1" x14ac:dyDescent="0.25">
      <c r="A21" s="44">
        <v>15</v>
      </c>
      <c r="B21" s="2">
        <v>18518</v>
      </c>
      <c r="C21" s="19" t="s">
        <v>76</v>
      </c>
      <c r="D21" s="3" t="s">
        <v>77</v>
      </c>
      <c r="E21" s="3" t="s">
        <v>16</v>
      </c>
      <c r="F21" s="4">
        <v>32</v>
      </c>
      <c r="G21" s="90"/>
      <c r="H21" s="6"/>
      <c r="I21" s="188"/>
      <c r="J21" s="277"/>
      <c r="K21" s="352">
        <f t="shared" si="0"/>
        <v>0</v>
      </c>
      <c r="L21" s="353">
        <f t="shared" si="1"/>
        <v>0</v>
      </c>
      <c r="M21" s="334">
        <f t="shared" si="2"/>
        <v>0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</row>
    <row r="22" spans="1:103" s="83" customFormat="1" x14ac:dyDescent="0.25">
      <c r="A22" s="44">
        <v>16</v>
      </c>
      <c r="B22" s="2">
        <v>18519</v>
      </c>
      <c r="C22" s="45" t="s">
        <v>78</v>
      </c>
      <c r="D22" s="2" t="s">
        <v>79</v>
      </c>
      <c r="E22" s="2" t="s">
        <v>16</v>
      </c>
      <c r="F22" s="163">
        <v>100</v>
      </c>
      <c r="G22" s="90"/>
      <c r="H22" s="6"/>
      <c r="I22" s="188"/>
      <c r="J22" s="277"/>
      <c r="K22" s="352">
        <f t="shared" si="0"/>
        <v>0</v>
      </c>
      <c r="L22" s="353">
        <f t="shared" si="1"/>
        <v>0</v>
      </c>
      <c r="M22" s="334">
        <f t="shared" si="2"/>
        <v>0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</row>
    <row r="23" spans="1:103" s="83" customFormat="1" x14ac:dyDescent="0.25">
      <c r="A23" s="44">
        <v>17</v>
      </c>
      <c r="B23" s="2">
        <v>18652</v>
      </c>
      <c r="C23" s="45" t="s">
        <v>537</v>
      </c>
      <c r="D23" s="2" t="s">
        <v>524</v>
      </c>
      <c r="E23" s="2" t="s">
        <v>525</v>
      </c>
      <c r="F23" s="163">
        <v>10</v>
      </c>
      <c r="G23" s="90"/>
      <c r="H23" s="6"/>
      <c r="I23" s="188"/>
      <c r="J23" s="277"/>
      <c r="K23" s="352">
        <f t="shared" si="0"/>
        <v>0</v>
      </c>
      <c r="L23" s="353">
        <f t="shared" si="1"/>
        <v>0</v>
      </c>
      <c r="M23" s="334">
        <f t="shared" si="2"/>
        <v>0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</row>
    <row r="24" spans="1:103" s="83" customFormat="1" x14ac:dyDescent="0.25">
      <c r="A24" s="44">
        <v>18</v>
      </c>
      <c r="B24" s="2">
        <v>18520</v>
      </c>
      <c r="C24" s="19" t="s">
        <v>80</v>
      </c>
      <c r="D24" s="3" t="s">
        <v>81</v>
      </c>
      <c r="E24" s="3" t="s">
        <v>16</v>
      </c>
      <c r="F24" s="4">
        <v>30</v>
      </c>
      <c r="G24" s="90"/>
      <c r="H24" s="6"/>
      <c r="I24" s="188"/>
      <c r="J24" s="277"/>
      <c r="K24" s="352">
        <f t="shared" si="0"/>
        <v>0</v>
      </c>
      <c r="L24" s="353">
        <f t="shared" si="1"/>
        <v>0</v>
      </c>
      <c r="M24" s="334">
        <f t="shared" si="2"/>
        <v>0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</row>
    <row r="25" spans="1:103" s="83" customFormat="1" x14ac:dyDescent="0.25">
      <c r="A25" s="44">
        <v>19</v>
      </c>
      <c r="B25" s="162">
        <v>18521</v>
      </c>
      <c r="C25" s="19" t="s">
        <v>82</v>
      </c>
      <c r="D25" s="3" t="s">
        <v>83</v>
      </c>
      <c r="E25" s="3" t="s">
        <v>16</v>
      </c>
      <c r="F25" s="4">
        <v>20</v>
      </c>
      <c r="G25" s="90"/>
      <c r="H25" s="6"/>
      <c r="I25" s="188"/>
      <c r="J25" s="277"/>
      <c r="K25" s="352">
        <f t="shared" si="0"/>
        <v>0</v>
      </c>
      <c r="L25" s="353">
        <f t="shared" si="1"/>
        <v>0</v>
      </c>
      <c r="M25" s="334">
        <f t="shared" si="2"/>
        <v>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</row>
    <row r="26" spans="1:103" s="83" customFormat="1" x14ac:dyDescent="0.25">
      <c r="A26" s="44">
        <v>20</v>
      </c>
      <c r="B26" s="2">
        <v>18522</v>
      </c>
      <c r="C26" s="19" t="s">
        <v>82</v>
      </c>
      <c r="D26" s="3" t="s">
        <v>84</v>
      </c>
      <c r="E26" s="3" t="s">
        <v>16</v>
      </c>
      <c r="F26" s="4">
        <v>20</v>
      </c>
      <c r="G26" s="90"/>
      <c r="H26" s="6"/>
      <c r="I26" s="188"/>
      <c r="J26" s="277"/>
      <c r="K26" s="352">
        <f t="shared" si="0"/>
        <v>0</v>
      </c>
      <c r="L26" s="353">
        <f t="shared" si="1"/>
        <v>0</v>
      </c>
      <c r="M26" s="334">
        <f t="shared" si="2"/>
        <v>0</v>
      </c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</row>
    <row r="27" spans="1:103" s="83" customFormat="1" x14ac:dyDescent="0.25">
      <c r="A27" s="44">
        <v>21</v>
      </c>
      <c r="B27" s="2">
        <v>18523</v>
      </c>
      <c r="C27" s="19" t="s">
        <v>82</v>
      </c>
      <c r="D27" s="3" t="s">
        <v>85</v>
      </c>
      <c r="E27" s="3" t="s">
        <v>16</v>
      </c>
      <c r="F27" s="4">
        <v>40</v>
      </c>
      <c r="G27" s="90"/>
      <c r="H27" s="6"/>
      <c r="I27" s="188"/>
      <c r="J27" s="277"/>
      <c r="K27" s="352">
        <f t="shared" si="0"/>
        <v>0</v>
      </c>
      <c r="L27" s="353">
        <f t="shared" si="1"/>
        <v>0</v>
      </c>
      <c r="M27" s="334">
        <f t="shared" si="2"/>
        <v>0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</row>
    <row r="28" spans="1:103" s="83" customFormat="1" x14ac:dyDescent="0.25">
      <c r="A28" s="44">
        <v>22</v>
      </c>
      <c r="B28" s="2">
        <v>19001</v>
      </c>
      <c r="C28" s="19" t="s">
        <v>86</v>
      </c>
      <c r="D28" s="3" t="s">
        <v>87</v>
      </c>
      <c r="E28" s="3" t="s">
        <v>19</v>
      </c>
      <c r="F28" s="4">
        <v>40</v>
      </c>
      <c r="G28" s="90"/>
      <c r="H28" s="6"/>
      <c r="I28" s="188"/>
      <c r="J28" s="277"/>
      <c r="K28" s="352">
        <f t="shared" si="0"/>
        <v>0</v>
      </c>
      <c r="L28" s="353">
        <f t="shared" si="1"/>
        <v>0</v>
      </c>
      <c r="M28" s="334">
        <f t="shared" si="2"/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</row>
    <row r="29" spans="1:103" s="83" customFormat="1" x14ac:dyDescent="0.25">
      <c r="A29" s="44">
        <v>23</v>
      </c>
      <c r="B29" s="2">
        <v>18524</v>
      </c>
      <c r="C29" s="19" t="s">
        <v>91</v>
      </c>
      <c r="D29" s="3" t="s">
        <v>88</v>
      </c>
      <c r="E29" s="3" t="s">
        <v>16</v>
      </c>
      <c r="F29" s="4">
        <v>20</v>
      </c>
      <c r="G29" s="90"/>
      <c r="H29" s="6"/>
      <c r="I29" s="188"/>
      <c r="J29" s="277"/>
      <c r="K29" s="352">
        <f t="shared" si="0"/>
        <v>0</v>
      </c>
      <c r="L29" s="353">
        <f t="shared" si="1"/>
        <v>0</v>
      </c>
      <c r="M29" s="334">
        <f t="shared" si="2"/>
        <v>0</v>
      </c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</row>
    <row r="30" spans="1:103" s="83" customFormat="1" x14ac:dyDescent="0.25">
      <c r="A30" s="44">
        <v>24</v>
      </c>
      <c r="B30" s="2">
        <v>3040</v>
      </c>
      <c r="C30" s="19" t="s">
        <v>230</v>
      </c>
      <c r="D30" s="3" t="s">
        <v>241</v>
      </c>
      <c r="E30" s="3" t="s">
        <v>19</v>
      </c>
      <c r="F30" s="4">
        <v>4</v>
      </c>
      <c r="G30" s="90"/>
      <c r="H30" s="6"/>
      <c r="I30" s="188"/>
      <c r="J30" s="277"/>
      <c r="K30" s="352">
        <f t="shared" ref="K30" si="3">I30/100*J30+I30</f>
        <v>0</v>
      </c>
      <c r="L30" s="353">
        <f t="shared" ref="L30" si="4">I30*F30</f>
        <v>0</v>
      </c>
      <c r="M30" s="334">
        <f t="shared" ref="M30" si="5">K30*F30</f>
        <v>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</row>
    <row r="31" spans="1:103" s="83" customFormat="1" ht="15.75" thickBot="1" x14ac:dyDescent="0.3">
      <c r="A31" s="47">
        <v>25</v>
      </c>
      <c r="B31" s="35">
        <v>3041</v>
      </c>
      <c r="C31" s="164" t="s">
        <v>231</v>
      </c>
      <c r="D31" s="9" t="s">
        <v>241</v>
      </c>
      <c r="E31" s="9" t="s">
        <v>19</v>
      </c>
      <c r="F31" s="10">
        <v>4</v>
      </c>
      <c r="G31" s="11"/>
      <c r="H31" s="12"/>
      <c r="I31" s="189"/>
      <c r="J31" s="279"/>
      <c r="K31" s="355">
        <f t="shared" ref="K31" si="6">I31/100*J31+I31</f>
        <v>0</v>
      </c>
      <c r="L31" s="356">
        <f t="shared" ref="L31" si="7">I31*F31</f>
        <v>0</v>
      </c>
      <c r="M31" s="357">
        <f t="shared" ref="M31" si="8">K31*F31</f>
        <v>0</v>
      </c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</row>
    <row r="32" spans="1:103" ht="15.75" thickBot="1" x14ac:dyDescent="0.3">
      <c r="A32" s="358"/>
      <c r="B32" s="359"/>
      <c r="C32" s="359"/>
      <c r="D32" s="359"/>
      <c r="E32" s="359"/>
      <c r="F32" s="360"/>
      <c r="G32" s="166"/>
      <c r="H32" s="165"/>
      <c r="I32" s="190"/>
      <c r="J32" s="498"/>
      <c r="K32" s="361"/>
      <c r="L32" s="362">
        <f>SUM(L7:L31)</f>
        <v>0</v>
      </c>
      <c r="M32" s="363">
        <f>SUM(M7:M31)</f>
        <v>0</v>
      </c>
    </row>
  </sheetData>
  <sheetProtection algorithmName="SHA-512" hashValue="RScyeT970ZI6+w92TuHXO7ALSmnYMIpAU1qFt+m5xx1J+FzTFj+EBNF9vME5thA6CuHdpvdVjo5BIiBdnXK6IQ==" saltValue="x5pW8JhfJ6N2IIY2bNr3/w==" spinCount="100000" sheet="1"/>
  <mergeCells count="5">
    <mergeCell ref="A1:M1"/>
    <mergeCell ref="A2:M2"/>
    <mergeCell ref="A4:M4"/>
    <mergeCell ref="A5:F5"/>
    <mergeCell ref="G5:M5"/>
  </mergeCells>
  <pageMargins left="0.7" right="0.7" top="0.7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D26-373A-4A03-AFD4-FD70674C70B6}">
  <dimension ref="A1:DA20"/>
  <sheetViews>
    <sheetView workbookViewId="0">
      <selection activeCell="O24" sqref="O24"/>
    </sheetView>
  </sheetViews>
  <sheetFormatPr defaultRowHeight="15" x14ac:dyDescent="0.25"/>
  <cols>
    <col min="1" max="2" width="9.140625" style="63"/>
    <col min="3" max="3" width="43" style="63" customWidth="1"/>
    <col min="4" max="4" width="17.28515625" style="63" customWidth="1"/>
    <col min="5" max="6" width="0" style="63" hidden="1" customWidth="1"/>
    <col min="7" max="7" width="11.140625" style="63" customWidth="1"/>
    <col min="8" max="8" width="9.85546875" style="63" bestFit="1" customWidth="1"/>
    <col min="9" max="9" width="14.140625" style="63" customWidth="1"/>
    <col min="10" max="10" width="10.1406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05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9"/>
      <c r="P1" s="259"/>
      <c r="Q1" s="259"/>
      <c r="R1" s="260"/>
    </row>
    <row r="2" spans="1:105" s="83" customFormat="1" ht="18.75" x14ac:dyDescent="0.25">
      <c r="A2" s="340" t="s">
        <v>497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</row>
    <row r="3" spans="1:105" s="83" customFormat="1" ht="15.75" x14ac:dyDescent="0.25">
      <c r="A3" s="245" t="s">
        <v>1</v>
      </c>
      <c r="B3" s="246"/>
      <c r="C3" s="246"/>
      <c r="D3" s="246"/>
      <c r="E3" s="246"/>
      <c r="F3" s="246"/>
      <c r="G3" s="246"/>
      <c r="H3" s="247"/>
      <c r="I3" s="246" t="s">
        <v>2</v>
      </c>
      <c r="J3" s="246"/>
      <c r="K3" s="246"/>
      <c r="L3" s="246"/>
      <c r="M3" s="246"/>
      <c r="N3" s="246"/>
      <c r="O3" s="247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</row>
    <row r="4" spans="1:105" s="83" customFormat="1" ht="73.5" customHeight="1" x14ac:dyDescent="0.25">
      <c r="A4" s="125" t="s">
        <v>3</v>
      </c>
      <c r="B4" s="126" t="s">
        <v>4</v>
      </c>
      <c r="C4" s="171" t="s">
        <v>522</v>
      </c>
      <c r="D4" s="126" t="s">
        <v>513</v>
      </c>
      <c r="E4" s="126" t="s">
        <v>20</v>
      </c>
      <c r="F4" s="126" t="s">
        <v>21</v>
      </c>
      <c r="G4" s="126" t="s">
        <v>510</v>
      </c>
      <c r="H4" s="160" t="s">
        <v>509</v>
      </c>
      <c r="I4" s="325" t="s">
        <v>8</v>
      </c>
      <c r="J4" s="126" t="s">
        <v>22</v>
      </c>
      <c r="K4" s="326" t="s">
        <v>10</v>
      </c>
      <c r="L4" s="494" t="s">
        <v>11</v>
      </c>
      <c r="M4" s="327" t="s">
        <v>12</v>
      </c>
      <c r="N4" s="327" t="s">
        <v>13</v>
      </c>
      <c r="O4" s="127" t="s">
        <v>14</v>
      </c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</row>
    <row r="5" spans="1:105" s="83" customFormat="1" x14ac:dyDescent="0.25">
      <c r="A5" s="44">
        <v>1</v>
      </c>
      <c r="B5" s="3">
        <v>21031</v>
      </c>
      <c r="C5" s="19" t="s">
        <v>92</v>
      </c>
      <c r="D5" s="3" t="s">
        <v>93</v>
      </c>
      <c r="E5" s="3">
        <v>1</v>
      </c>
      <c r="F5" s="3" t="s">
        <v>16</v>
      </c>
      <c r="G5" s="3" t="s">
        <v>16</v>
      </c>
      <c r="H5" s="4">
        <v>16</v>
      </c>
      <c r="I5" s="90"/>
      <c r="J5" s="6"/>
      <c r="K5" s="188"/>
      <c r="L5" s="277"/>
      <c r="M5" s="352">
        <f t="shared" ref="M5:M14" si="0">K5/100*L5+K5</f>
        <v>0</v>
      </c>
      <c r="N5" s="353">
        <f t="shared" ref="N5:N14" si="1">K5*H5</f>
        <v>0</v>
      </c>
      <c r="O5" s="334">
        <f t="shared" ref="O5:O14" si="2">M5*H5</f>
        <v>0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</row>
    <row r="6" spans="1:105" s="83" customFormat="1" x14ac:dyDescent="0.25">
      <c r="A6" s="44">
        <v>2</v>
      </c>
      <c r="B6" s="3">
        <v>21062</v>
      </c>
      <c r="C6" s="19" t="s">
        <v>94</v>
      </c>
      <c r="D6" s="3" t="s">
        <v>93</v>
      </c>
      <c r="E6" s="3">
        <v>1</v>
      </c>
      <c r="F6" s="3" t="s">
        <v>16</v>
      </c>
      <c r="G6" s="3" t="s">
        <v>16</v>
      </c>
      <c r="H6" s="4">
        <v>2</v>
      </c>
      <c r="I6" s="90"/>
      <c r="J6" s="6"/>
      <c r="K6" s="188"/>
      <c r="L6" s="277"/>
      <c r="M6" s="352">
        <f t="shared" si="0"/>
        <v>0</v>
      </c>
      <c r="N6" s="353">
        <f t="shared" si="1"/>
        <v>0</v>
      </c>
      <c r="O6" s="334">
        <f t="shared" si="2"/>
        <v>0</v>
      </c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</row>
    <row r="7" spans="1:105" s="83" customFormat="1" x14ac:dyDescent="0.25">
      <c r="A7" s="44">
        <v>3</v>
      </c>
      <c r="B7" s="3">
        <v>21061</v>
      </c>
      <c r="C7" s="19" t="s">
        <v>95</v>
      </c>
      <c r="D7" s="3" t="s">
        <v>93</v>
      </c>
      <c r="E7" s="3">
        <v>1</v>
      </c>
      <c r="F7" s="3" t="s">
        <v>16</v>
      </c>
      <c r="G7" s="3" t="s">
        <v>16</v>
      </c>
      <c r="H7" s="4">
        <v>2</v>
      </c>
      <c r="I7" s="90"/>
      <c r="J7" s="6"/>
      <c r="K7" s="188"/>
      <c r="L7" s="277"/>
      <c r="M7" s="352">
        <f t="shared" si="0"/>
        <v>0</v>
      </c>
      <c r="N7" s="353">
        <f t="shared" si="1"/>
        <v>0</v>
      </c>
      <c r="O7" s="334">
        <f t="shared" si="2"/>
        <v>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</row>
    <row r="8" spans="1:105" s="83" customFormat="1" x14ac:dyDescent="0.25">
      <c r="A8" s="44">
        <v>4</v>
      </c>
      <c r="B8" s="3">
        <v>21039</v>
      </c>
      <c r="C8" s="19" t="s">
        <v>96</v>
      </c>
      <c r="D8" s="3" t="s">
        <v>97</v>
      </c>
      <c r="E8" s="3">
        <v>1</v>
      </c>
      <c r="F8" s="3" t="s">
        <v>16</v>
      </c>
      <c r="G8" s="3" t="s">
        <v>16</v>
      </c>
      <c r="H8" s="4">
        <v>8</v>
      </c>
      <c r="I8" s="90"/>
      <c r="J8" s="6"/>
      <c r="K8" s="188"/>
      <c r="L8" s="277"/>
      <c r="M8" s="352">
        <f t="shared" si="0"/>
        <v>0</v>
      </c>
      <c r="N8" s="353">
        <f t="shared" si="1"/>
        <v>0</v>
      </c>
      <c r="O8" s="334">
        <f t="shared" si="2"/>
        <v>0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</row>
    <row r="9" spans="1:105" s="83" customFormat="1" x14ac:dyDescent="0.25">
      <c r="A9" s="44">
        <v>5</v>
      </c>
      <c r="B9" s="3">
        <v>21208</v>
      </c>
      <c r="C9" s="19" t="s">
        <v>98</v>
      </c>
      <c r="D9" s="3" t="s">
        <v>97</v>
      </c>
      <c r="E9" s="3">
        <v>1</v>
      </c>
      <c r="F9" s="3" t="s">
        <v>16</v>
      </c>
      <c r="G9" s="3" t="s">
        <v>16</v>
      </c>
      <c r="H9" s="4">
        <v>4</v>
      </c>
      <c r="I9" s="90"/>
      <c r="J9" s="6"/>
      <c r="K9" s="188"/>
      <c r="L9" s="277"/>
      <c r="M9" s="352">
        <f t="shared" si="0"/>
        <v>0</v>
      </c>
      <c r="N9" s="353">
        <f t="shared" si="1"/>
        <v>0</v>
      </c>
      <c r="O9" s="334">
        <f t="shared" si="2"/>
        <v>0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</row>
    <row r="10" spans="1:105" s="83" customFormat="1" x14ac:dyDescent="0.25">
      <c r="A10" s="44">
        <v>6</v>
      </c>
      <c r="B10" s="3">
        <v>21038</v>
      </c>
      <c r="C10" s="19" t="s">
        <v>99</v>
      </c>
      <c r="D10" s="3" t="s">
        <v>97</v>
      </c>
      <c r="E10" s="3">
        <v>1</v>
      </c>
      <c r="F10" s="3" t="s">
        <v>16</v>
      </c>
      <c r="G10" s="3" t="s">
        <v>16</v>
      </c>
      <c r="H10" s="4">
        <v>4</v>
      </c>
      <c r="I10" s="90"/>
      <c r="J10" s="6"/>
      <c r="K10" s="188"/>
      <c r="L10" s="277"/>
      <c r="M10" s="352">
        <f t="shared" si="0"/>
        <v>0</v>
      </c>
      <c r="N10" s="353">
        <f t="shared" si="1"/>
        <v>0</v>
      </c>
      <c r="O10" s="334">
        <f t="shared" si="2"/>
        <v>0</v>
      </c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</row>
    <row r="11" spans="1:105" s="83" customFormat="1" x14ac:dyDescent="0.25">
      <c r="A11" s="44">
        <v>7</v>
      </c>
      <c r="B11" s="2">
        <v>18433</v>
      </c>
      <c r="C11" s="19" t="s">
        <v>100</v>
      </c>
      <c r="D11" s="3" t="s">
        <v>97</v>
      </c>
      <c r="E11" s="3">
        <v>1</v>
      </c>
      <c r="F11" s="3" t="s">
        <v>16</v>
      </c>
      <c r="G11" s="3" t="s">
        <v>16</v>
      </c>
      <c r="H11" s="4">
        <v>4</v>
      </c>
      <c r="I11" s="90"/>
      <c r="J11" s="6"/>
      <c r="K11" s="188"/>
      <c r="L11" s="277"/>
      <c r="M11" s="352">
        <f t="shared" si="0"/>
        <v>0</v>
      </c>
      <c r="N11" s="353">
        <f t="shared" si="1"/>
        <v>0</v>
      </c>
      <c r="O11" s="334">
        <f t="shared" si="2"/>
        <v>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</row>
    <row r="12" spans="1:105" x14ac:dyDescent="0.25">
      <c r="A12" s="44">
        <v>8</v>
      </c>
      <c r="B12" s="46">
        <v>21050</v>
      </c>
      <c r="C12" s="45" t="s">
        <v>101</v>
      </c>
      <c r="D12" s="3" t="s">
        <v>97</v>
      </c>
      <c r="E12" s="2" t="s">
        <v>16</v>
      </c>
      <c r="F12" s="2">
        <v>2</v>
      </c>
      <c r="G12" s="3" t="s">
        <v>16</v>
      </c>
      <c r="H12" s="48">
        <v>2</v>
      </c>
      <c r="I12" s="92"/>
      <c r="J12" s="49"/>
      <c r="K12" s="188"/>
      <c r="L12" s="277"/>
      <c r="M12" s="352">
        <f t="shared" si="0"/>
        <v>0</v>
      </c>
      <c r="N12" s="353">
        <f t="shared" si="1"/>
        <v>0</v>
      </c>
      <c r="O12" s="334">
        <f t="shared" si="2"/>
        <v>0</v>
      </c>
    </row>
    <row r="13" spans="1:105" x14ac:dyDescent="0.25">
      <c r="A13" s="44">
        <v>9</v>
      </c>
      <c r="B13" s="46">
        <v>21041</v>
      </c>
      <c r="C13" s="45" t="s">
        <v>102</v>
      </c>
      <c r="D13" s="3" t="s">
        <v>97</v>
      </c>
      <c r="E13" s="2" t="s">
        <v>16</v>
      </c>
      <c r="F13" s="2">
        <v>1</v>
      </c>
      <c r="G13" s="3" t="s">
        <v>16</v>
      </c>
      <c r="H13" s="48">
        <v>2</v>
      </c>
      <c r="I13" s="92"/>
      <c r="J13" s="49"/>
      <c r="K13" s="188"/>
      <c r="L13" s="277"/>
      <c r="M13" s="352">
        <f t="shared" si="0"/>
        <v>0</v>
      </c>
      <c r="N13" s="353">
        <f t="shared" si="1"/>
        <v>0</v>
      </c>
      <c r="O13" s="334">
        <f t="shared" si="2"/>
        <v>0</v>
      </c>
    </row>
    <row r="14" spans="1:105" ht="15.75" thickBot="1" x14ac:dyDescent="0.3">
      <c r="A14" s="47">
        <v>10</v>
      </c>
      <c r="B14" s="50">
        <v>21108</v>
      </c>
      <c r="C14" s="51" t="s">
        <v>103</v>
      </c>
      <c r="D14" s="9" t="s">
        <v>104</v>
      </c>
      <c r="E14" s="35" t="s">
        <v>16</v>
      </c>
      <c r="F14" s="23">
        <v>1</v>
      </c>
      <c r="G14" s="9" t="s">
        <v>16</v>
      </c>
      <c r="H14" s="52">
        <v>2</v>
      </c>
      <c r="I14" s="25"/>
      <c r="J14" s="26"/>
      <c r="K14" s="189"/>
      <c r="L14" s="279"/>
      <c r="M14" s="355">
        <f t="shared" si="0"/>
        <v>0</v>
      </c>
      <c r="N14" s="356">
        <f t="shared" si="1"/>
        <v>0</v>
      </c>
      <c r="O14" s="357">
        <f t="shared" si="2"/>
        <v>0</v>
      </c>
    </row>
    <row r="15" spans="1:105" ht="15.75" thickBot="1" x14ac:dyDescent="0.3">
      <c r="A15" s="13"/>
      <c r="B15" s="14"/>
      <c r="C15" s="14"/>
      <c r="D15" s="14"/>
      <c r="E15" s="14"/>
      <c r="F15" s="14"/>
      <c r="G15" s="14"/>
      <c r="H15" s="16"/>
      <c r="I15" s="17"/>
      <c r="J15" s="18"/>
      <c r="K15" s="209"/>
      <c r="L15" s="492"/>
      <c r="M15" s="364"/>
      <c r="N15" s="362">
        <f>SUM(N5:N14)</f>
        <v>0</v>
      </c>
      <c r="O15" s="365">
        <f>SUM(O5:O14)</f>
        <v>0</v>
      </c>
    </row>
    <row r="18" spans="1:8" x14ac:dyDescent="0.25">
      <c r="A18" s="366" t="s">
        <v>532</v>
      </c>
    </row>
    <row r="19" spans="1:8" x14ac:dyDescent="0.25">
      <c r="A19" s="366" t="s">
        <v>105</v>
      </c>
    </row>
    <row r="20" spans="1:8" x14ac:dyDescent="0.25">
      <c r="A20" s="366" t="s">
        <v>533</v>
      </c>
      <c r="H20" s="367"/>
    </row>
  </sheetData>
  <sheetProtection algorithmName="SHA-512" hashValue="VoyWyPFA3iT/dAF/HIGQe6iMZQGKadLBbp6pqWVuHtAOdrP+ptximkM7z/ajzaeijzwjb+0dOp2NaFnEaNcSKQ==" saltValue="cpABXeLqfM5ugQ6M0morGA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47B5-213D-409F-90DC-C9E20E2EA4BE}">
  <dimension ref="A1:DA47"/>
  <sheetViews>
    <sheetView workbookViewId="0">
      <selection activeCell="O25" sqref="O25"/>
    </sheetView>
  </sheetViews>
  <sheetFormatPr defaultRowHeight="15" x14ac:dyDescent="0.25"/>
  <cols>
    <col min="1" max="2" width="9.140625" style="63"/>
    <col min="3" max="3" width="53.140625" style="63" customWidth="1"/>
    <col min="4" max="4" width="32.85546875" style="63" customWidth="1"/>
    <col min="5" max="6" width="0" style="63" hidden="1" customWidth="1"/>
    <col min="7" max="7" width="12.140625" style="63" customWidth="1"/>
    <col min="8" max="8" width="10" style="63" customWidth="1"/>
    <col min="9" max="9" width="14.42578125" style="63" customWidth="1"/>
    <col min="10" max="10" width="11.5703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05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9"/>
      <c r="P1" s="259"/>
      <c r="Q1" s="259"/>
      <c r="R1" s="260"/>
    </row>
    <row r="2" spans="1:105" s="83" customFormat="1" ht="19.5" customHeight="1" x14ac:dyDescent="0.25">
      <c r="A2" s="368" t="s">
        <v>498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70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</row>
    <row r="3" spans="1:105" ht="30" hidden="1" customHeight="1" x14ac:dyDescent="0.25">
      <c r="A3" s="343"/>
      <c r="B3" s="344"/>
      <c r="C3" s="345" t="s">
        <v>0</v>
      </c>
      <c r="D3" s="346"/>
      <c r="E3" s="347"/>
      <c r="F3" s="347"/>
      <c r="G3" s="345"/>
      <c r="H3" s="347"/>
      <c r="I3" s="347"/>
      <c r="J3" s="347"/>
      <c r="K3" s="347"/>
      <c r="L3" s="497"/>
      <c r="M3" s="347"/>
      <c r="N3" s="347"/>
      <c r="O3" s="348"/>
      <c r="P3" s="259"/>
      <c r="Q3" s="259"/>
      <c r="R3" s="260"/>
    </row>
    <row r="4" spans="1:105" s="83" customFormat="1" ht="19.5" hidden="1" x14ac:dyDescent="0.25">
      <c r="A4" s="349" t="s">
        <v>49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1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</row>
    <row r="5" spans="1:105" s="83" customFormat="1" ht="15.75" x14ac:dyDescent="0.25">
      <c r="A5" s="242" t="s">
        <v>1</v>
      </c>
      <c r="B5" s="243"/>
      <c r="C5" s="243"/>
      <c r="D5" s="243"/>
      <c r="E5" s="243"/>
      <c r="F5" s="243"/>
      <c r="G5" s="243"/>
      <c r="H5" s="244"/>
      <c r="I5" s="243" t="s">
        <v>2</v>
      </c>
      <c r="J5" s="243"/>
      <c r="K5" s="243"/>
      <c r="L5" s="243"/>
      <c r="M5" s="243"/>
      <c r="N5" s="243"/>
      <c r="O5" s="244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</row>
    <row r="6" spans="1:105" s="83" customFormat="1" ht="76.5" customHeight="1" x14ac:dyDescent="0.25">
      <c r="A6" s="125" t="s">
        <v>3</v>
      </c>
      <c r="B6" s="126" t="s">
        <v>4</v>
      </c>
      <c r="C6" s="126" t="s">
        <v>522</v>
      </c>
      <c r="D6" s="126" t="s">
        <v>513</v>
      </c>
      <c r="E6" s="126" t="s">
        <v>20</v>
      </c>
      <c r="F6" s="126" t="s">
        <v>21</v>
      </c>
      <c r="G6" s="126" t="s">
        <v>6</v>
      </c>
      <c r="H6" s="160" t="s">
        <v>509</v>
      </c>
      <c r="I6" s="325" t="s">
        <v>50</v>
      </c>
      <c r="J6" s="126" t="s">
        <v>9</v>
      </c>
      <c r="K6" s="326" t="s">
        <v>10</v>
      </c>
      <c r="L6" s="494" t="s">
        <v>11</v>
      </c>
      <c r="M6" s="327" t="s">
        <v>12</v>
      </c>
      <c r="N6" s="327" t="s">
        <v>13</v>
      </c>
      <c r="O6" s="127" t="s">
        <v>14</v>
      </c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</row>
    <row r="7" spans="1:105" s="83" customFormat="1" x14ac:dyDescent="0.25">
      <c r="A7" s="44">
        <v>1</v>
      </c>
      <c r="B7" s="2">
        <v>27461</v>
      </c>
      <c r="C7" s="19" t="s">
        <v>200</v>
      </c>
      <c r="D7" s="3" t="s">
        <v>93</v>
      </c>
      <c r="E7" s="3">
        <v>1</v>
      </c>
      <c r="F7" s="3" t="s">
        <v>16</v>
      </c>
      <c r="G7" s="3" t="s">
        <v>16</v>
      </c>
      <c r="H7" s="4">
        <v>90</v>
      </c>
      <c r="I7" s="90"/>
      <c r="J7" s="6"/>
      <c r="K7" s="188"/>
      <c r="L7" s="277"/>
      <c r="M7" s="352">
        <f>K7/100*L7+K7</f>
        <v>0</v>
      </c>
      <c r="N7" s="353">
        <f>K7*H7</f>
        <v>0</v>
      </c>
      <c r="O7" s="334">
        <f>M7*H7</f>
        <v>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</row>
    <row r="8" spans="1:105" s="83" customFormat="1" x14ac:dyDescent="0.25">
      <c r="A8" s="44">
        <v>2</v>
      </c>
      <c r="B8" s="2">
        <v>21058</v>
      </c>
      <c r="C8" s="19" t="s">
        <v>107</v>
      </c>
      <c r="D8" s="3" t="s">
        <v>106</v>
      </c>
      <c r="E8" s="3">
        <v>1</v>
      </c>
      <c r="F8" s="3" t="s">
        <v>16</v>
      </c>
      <c r="G8" s="3" t="s">
        <v>16</v>
      </c>
      <c r="H8" s="4">
        <v>80</v>
      </c>
      <c r="I8" s="90"/>
      <c r="J8" s="6"/>
      <c r="K8" s="188"/>
      <c r="L8" s="277"/>
      <c r="M8" s="352">
        <f>K8/100*L8+K8</f>
        <v>0</v>
      </c>
      <c r="N8" s="353">
        <f>K8*H8</f>
        <v>0</v>
      </c>
      <c r="O8" s="334">
        <f>M8*H8</f>
        <v>0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</row>
    <row r="9" spans="1:105" s="83" customFormat="1" x14ac:dyDescent="0.25">
      <c r="A9" s="44">
        <v>3</v>
      </c>
      <c r="B9" s="2">
        <v>18525</v>
      </c>
      <c r="C9" s="19" t="s">
        <v>201</v>
      </c>
      <c r="D9" s="3" t="s">
        <v>93</v>
      </c>
      <c r="E9" s="3">
        <v>1</v>
      </c>
      <c r="F9" s="3" t="s">
        <v>16</v>
      </c>
      <c r="G9" s="3" t="s">
        <v>16</v>
      </c>
      <c r="H9" s="4">
        <v>30</v>
      </c>
      <c r="I9" s="90"/>
      <c r="J9" s="6"/>
      <c r="K9" s="188"/>
      <c r="L9" s="277"/>
      <c r="M9" s="352">
        <f>K9/100*L9+K9</f>
        <v>0</v>
      </c>
      <c r="N9" s="353">
        <f>K9*H9</f>
        <v>0</v>
      </c>
      <c r="O9" s="334">
        <f>M9*H9</f>
        <v>0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</row>
    <row r="10" spans="1:105" s="83" customFormat="1" x14ac:dyDescent="0.25">
      <c r="A10" s="44">
        <v>4</v>
      </c>
      <c r="B10" s="2">
        <v>18526</v>
      </c>
      <c r="C10" s="19" t="s">
        <v>108</v>
      </c>
      <c r="D10" s="3" t="s">
        <v>97</v>
      </c>
      <c r="E10" s="3">
        <v>1</v>
      </c>
      <c r="F10" s="3" t="s">
        <v>16</v>
      </c>
      <c r="G10" s="3" t="s">
        <v>16</v>
      </c>
      <c r="H10" s="4">
        <v>12</v>
      </c>
      <c r="I10" s="90"/>
      <c r="J10" s="6"/>
      <c r="K10" s="188"/>
      <c r="L10" s="277"/>
      <c r="M10" s="352">
        <f>K10/100*L10+K10</f>
        <v>0</v>
      </c>
      <c r="N10" s="353">
        <f>K10*H10</f>
        <v>0</v>
      </c>
      <c r="O10" s="334">
        <f>M10*H10</f>
        <v>0</v>
      </c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</row>
    <row r="11" spans="1:105" s="83" customFormat="1" x14ac:dyDescent="0.25">
      <c r="A11" s="44">
        <v>5</v>
      </c>
      <c r="B11" s="2">
        <v>18527</v>
      </c>
      <c r="C11" s="19" t="s">
        <v>109</v>
      </c>
      <c r="D11" s="3" t="s">
        <v>106</v>
      </c>
      <c r="E11" s="3">
        <v>1</v>
      </c>
      <c r="F11" s="3" t="s">
        <v>16</v>
      </c>
      <c r="G11" s="3" t="s">
        <v>16</v>
      </c>
      <c r="H11" s="4">
        <v>10</v>
      </c>
      <c r="I11" s="90"/>
      <c r="J11" s="6"/>
      <c r="K11" s="188"/>
      <c r="L11" s="277"/>
      <c r="M11" s="352">
        <f>K11/100*L11+K11</f>
        <v>0</v>
      </c>
      <c r="N11" s="353">
        <f>K11*H11</f>
        <v>0</v>
      </c>
      <c r="O11" s="334">
        <f>M11*H11</f>
        <v>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</row>
    <row r="12" spans="1:105" x14ac:dyDescent="0.25">
      <c r="A12" s="44">
        <v>6</v>
      </c>
      <c r="B12" s="46">
        <v>18528</v>
      </c>
      <c r="C12" s="53" t="s">
        <v>202</v>
      </c>
      <c r="D12" s="37" t="s">
        <v>93</v>
      </c>
      <c r="E12" s="3">
        <v>2</v>
      </c>
      <c r="F12" s="3" t="s">
        <v>16</v>
      </c>
      <c r="G12" s="3" t="s">
        <v>16</v>
      </c>
      <c r="H12" s="4">
        <v>12</v>
      </c>
      <c r="I12" s="92"/>
      <c r="J12" s="49"/>
      <c r="K12" s="188"/>
      <c r="L12" s="277"/>
      <c r="M12" s="352">
        <f t="shared" ref="M12:M15" si="0">K12/100*L12+K12</f>
        <v>0</v>
      </c>
      <c r="N12" s="353">
        <f t="shared" ref="N12:N15" si="1">K12*H12</f>
        <v>0</v>
      </c>
      <c r="O12" s="334">
        <f t="shared" ref="O12:O15" si="2">M12*H12</f>
        <v>0</v>
      </c>
    </row>
    <row r="13" spans="1:105" x14ac:dyDescent="0.25">
      <c r="A13" s="44">
        <v>7</v>
      </c>
      <c r="B13" s="54">
        <v>18529</v>
      </c>
      <c r="C13" s="55" t="s">
        <v>203</v>
      </c>
      <c r="D13" s="57" t="s">
        <v>93</v>
      </c>
      <c r="E13" s="56">
        <v>3</v>
      </c>
      <c r="F13" s="56" t="s">
        <v>16</v>
      </c>
      <c r="G13" s="56" t="s">
        <v>16</v>
      </c>
      <c r="H13" s="58">
        <v>8</v>
      </c>
      <c r="I13" s="59"/>
      <c r="J13" s="60"/>
      <c r="K13" s="210"/>
      <c r="L13" s="499"/>
      <c r="M13" s="371">
        <f t="shared" si="0"/>
        <v>0</v>
      </c>
      <c r="N13" s="372">
        <f t="shared" si="1"/>
        <v>0</v>
      </c>
      <c r="O13" s="373">
        <f t="shared" si="2"/>
        <v>0</v>
      </c>
    </row>
    <row r="14" spans="1:105" x14ac:dyDescent="0.25">
      <c r="A14" s="44">
        <v>8</v>
      </c>
      <c r="B14" s="46">
        <v>18589</v>
      </c>
      <c r="C14" s="76" t="s">
        <v>110</v>
      </c>
      <c r="D14" s="37" t="s">
        <v>106</v>
      </c>
      <c r="E14" s="3"/>
      <c r="F14" s="3"/>
      <c r="G14" s="3" t="s">
        <v>16</v>
      </c>
      <c r="H14" s="4">
        <v>8</v>
      </c>
      <c r="I14" s="92"/>
      <c r="J14" s="49"/>
      <c r="K14" s="188"/>
      <c r="L14" s="277"/>
      <c r="M14" s="352">
        <f t="shared" si="0"/>
        <v>0</v>
      </c>
      <c r="N14" s="353">
        <f t="shared" si="1"/>
        <v>0</v>
      </c>
      <c r="O14" s="334">
        <f t="shared" si="2"/>
        <v>0</v>
      </c>
    </row>
    <row r="15" spans="1:105" ht="15.75" thickBot="1" x14ac:dyDescent="0.3">
      <c r="A15" s="47">
        <v>9</v>
      </c>
      <c r="B15" s="50">
        <v>18590</v>
      </c>
      <c r="C15" s="77" t="s">
        <v>111</v>
      </c>
      <c r="D15" s="8" t="s">
        <v>106</v>
      </c>
      <c r="E15" s="9"/>
      <c r="F15" s="9"/>
      <c r="G15" s="9" t="s">
        <v>16</v>
      </c>
      <c r="H15" s="10">
        <v>8</v>
      </c>
      <c r="I15" s="25"/>
      <c r="J15" s="26"/>
      <c r="K15" s="189"/>
      <c r="L15" s="279"/>
      <c r="M15" s="355">
        <f t="shared" si="0"/>
        <v>0</v>
      </c>
      <c r="N15" s="356">
        <f t="shared" si="1"/>
        <v>0</v>
      </c>
      <c r="O15" s="357">
        <f t="shared" si="2"/>
        <v>0</v>
      </c>
    </row>
    <row r="16" spans="1:105" ht="15.75" thickBot="1" x14ac:dyDescent="0.3">
      <c r="A16" s="61"/>
      <c r="B16" s="14"/>
      <c r="C16" s="14"/>
      <c r="D16" s="15"/>
      <c r="E16" s="41"/>
      <c r="F16" s="41"/>
      <c r="G16" s="41"/>
      <c r="H16" s="62"/>
      <c r="I16" s="17"/>
      <c r="J16" s="18"/>
      <c r="K16" s="211"/>
      <c r="L16" s="280"/>
      <c r="M16" s="374"/>
      <c r="N16" s="375">
        <f>SUM(N7:N15)</f>
        <v>0</v>
      </c>
      <c r="O16" s="376">
        <f>SUM(O7:O15)</f>
        <v>0</v>
      </c>
    </row>
    <row r="17" spans="1:20" x14ac:dyDescent="0.25">
      <c r="A17" s="377"/>
      <c r="B17" s="339"/>
      <c r="C17" s="339"/>
      <c r="D17" s="330"/>
      <c r="E17" s="377"/>
      <c r="F17" s="377"/>
      <c r="G17" s="377"/>
      <c r="H17" s="377"/>
      <c r="I17" s="339"/>
      <c r="J17" s="339"/>
      <c r="K17" s="378"/>
      <c r="L17" s="500"/>
      <c r="M17" s="379"/>
      <c r="N17" s="380"/>
      <c r="O17" s="381"/>
    </row>
    <row r="18" spans="1:20" x14ac:dyDescent="0.25">
      <c r="B18" s="64" t="s">
        <v>112</v>
      </c>
      <c r="C18" s="64"/>
      <c r="D18" s="64"/>
      <c r="E18" s="64"/>
      <c r="F18" s="64"/>
      <c r="G18" s="64"/>
      <c r="H18" s="64"/>
      <c r="I18" s="64"/>
      <c r="J18" s="64"/>
      <c r="K18" s="64"/>
      <c r="L18" s="501"/>
      <c r="M18" s="64"/>
      <c r="N18" s="64"/>
      <c r="O18" s="64"/>
      <c r="P18" s="64"/>
      <c r="Q18" s="64"/>
      <c r="R18" s="64"/>
      <c r="S18" s="64"/>
      <c r="T18" s="382"/>
    </row>
    <row r="19" spans="1:20" x14ac:dyDescent="0.25">
      <c r="B19" s="64"/>
      <c r="C19" s="64" t="s">
        <v>113</v>
      </c>
      <c r="D19" s="64"/>
      <c r="E19" s="64"/>
      <c r="F19" s="64"/>
      <c r="G19" s="64"/>
      <c r="H19" s="64"/>
      <c r="I19" s="64"/>
      <c r="J19" s="64"/>
      <c r="K19" s="64"/>
      <c r="L19" s="501"/>
      <c r="M19" s="64"/>
      <c r="N19" s="64"/>
      <c r="O19" s="64"/>
      <c r="P19" s="64"/>
      <c r="Q19" s="64"/>
      <c r="R19" s="64"/>
      <c r="S19" s="64"/>
      <c r="T19" s="382"/>
    </row>
    <row r="20" spans="1:20" x14ac:dyDescent="0.25">
      <c r="B20" s="64"/>
      <c r="C20" s="64" t="s">
        <v>114</v>
      </c>
      <c r="D20" s="64"/>
      <c r="E20" s="64"/>
      <c r="F20" s="64"/>
      <c r="G20" s="64"/>
      <c r="H20" s="64"/>
      <c r="I20" s="64"/>
      <c r="J20" s="64"/>
      <c r="K20" s="64"/>
      <c r="L20" s="501"/>
      <c r="M20" s="64"/>
      <c r="N20" s="64"/>
      <c r="O20" s="64"/>
      <c r="P20" s="64"/>
      <c r="Q20" s="64"/>
      <c r="R20" s="64"/>
      <c r="S20" s="64"/>
      <c r="T20" s="382"/>
    </row>
    <row r="21" spans="1:20" x14ac:dyDescent="0.25">
      <c r="B21" s="64"/>
      <c r="C21" s="64" t="s">
        <v>115</v>
      </c>
      <c r="D21" s="64"/>
      <c r="E21" s="64"/>
      <c r="F21" s="64"/>
      <c r="G21" s="64"/>
      <c r="H21" s="64"/>
      <c r="I21" s="64"/>
      <c r="J21" s="64"/>
      <c r="K21" s="64"/>
      <c r="L21" s="501"/>
      <c r="M21" s="64"/>
      <c r="N21" s="64"/>
      <c r="O21" s="64"/>
      <c r="P21" s="64"/>
      <c r="Q21" s="64"/>
      <c r="R21" s="64"/>
      <c r="S21" s="64"/>
      <c r="T21" s="382"/>
    </row>
    <row r="22" spans="1:20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501"/>
      <c r="M22" s="64"/>
      <c r="N22" s="64"/>
      <c r="O22" s="64"/>
      <c r="P22" s="64"/>
      <c r="Q22" s="64"/>
      <c r="R22" s="64"/>
      <c r="S22" s="64"/>
      <c r="T22" s="382"/>
    </row>
    <row r="23" spans="1:20" x14ac:dyDescent="0.25">
      <c r="B23" s="64"/>
      <c r="C23" s="64" t="s">
        <v>116</v>
      </c>
      <c r="D23" s="64"/>
      <c r="E23" s="64"/>
      <c r="F23" s="64"/>
      <c r="G23" s="64"/>
      <c r="H23" s="64"/>
      <c r="I23" s="64"/>
      <c r="J23" s="64"/>
      <c r="K23" s="64"/>
      <c r="L23" s="501"/>
      <c r="M23" s="64"/>
      <c r="N23" s="64"/>
      <c r="O23" s="64"/>
      <c r="P23" s="64"/>
      <c r="Q23" s="64"/>
      <c r="R23" s="64"/>
      <c r="S23" s="64"/>
      <c r="T23" s="382"/>
    </row>
    <row r="24" spans="1:20" x14ac:dyDescent="0.25">
      <c r="B24" s="64"/>
      <c r="C24" s="64" t="s">
        <v>117</v>
      </c>
      <c r="D24" s="64"/>
      <c r="E24" s="64"/>
      <c r="F24" s="64"/>
      <c r="G24" s="64"/>
      <c r="H24" s="64"/>
      <c r="I24" s="64"/>
      <c r="J24" s="64"/>
      <c r="K24" s="64"/>
      <c r="L24" s="501"/>
      <c r="M24" s="64"/>
      <c r="N24" s="64"/>
      <c r="O24" s="64"/>
      <c r="P24" s="64"/>
      <c r="Q24" s="64"/>
      <c r="R24" s="64"/>
      <c r="S24" s="64"/>
      <c r="T24" s="382"/>
    </row>
    <row r="25" spans="1:20" x14ac:dyDescent="0.25">
      <c r="B25" s="64"/>
      <c r="C25" s="64" t="s">
        <v>118</v>
      </c>
      <c r="D25" s="64"/>
      <c r="E25" s="64"/>
      <c r="F25" s="64"/>
      <c r="G25" s="64"/>
      <c r="H25" s="64"/>
      <c r="I25" s="64"/>
      <c r="J25" s="64"/>
      <c r="K25" s="64"/>
      <c r="L25" s="501"/>
      <c r="M25" s="64"/>
      <c r="N25" s="64"/>
      <c r="O25" s="64"/>
      <c r="P25" s="64"/>
      <c r="Q25" s="64"/>
      <c r="R25" s="64"/>
      <c r="S25" s="64"/>
      <c r="T25" s="382"/>
    </row>
    <row r="26" spans="1:20" x14ac:dyDescent="0.25">
      <c r="B26" s="64"/>
      <c r="C26" s="64" t="s">
        <v>119</v>
      </c>
      <c r="D26" s="64"/>
      <c r="E26" s="64"/>
      <c r="F26" s="64"/>
      <c r="G26" s="64"/>
      <c r="H26" s="64"/>
      <c r="I26" s="64"/>
      <c r="J26" s="64"/>
      <c r="K26" s="64"/>
      <c r="L26" s="501"/>
      <c r="M26" s="64"/>
      <c r="N26" s="64"/>
      <c r="O26" s="64"/>
      <c r="P26" s="64"/>
      <c r="Q26" s="64"/>
      <c r="R26" s="64"/>
      <c r="S26" s="64"/>
      <c r="T26" s="382"/>
    </row>
    <row r="27" spans="1:20" x14ac:dyDescent="0.25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501"/>
      <c r="M27" s="64"/>
      <c r="N27" s="64"/>
      <c r="O27" s="64"/>
      <c r="P27" s="64"/>
      <c r="Q27" s="64"/>
      <c r="R27" s="64"/>
      <c r="S27" s="64"/>
      <c r="T27" s="382"/>
    </row>
    <row r="28" spans="1:20" x14ac:dyDescent="0.25">
      <c r="B28" s="64"/>
      <c r="C28" s="64" t="s">
        <v>120</v>
      </c>
      <c r="D28" s="64"/>
      <c r="E28" s="64"/>
      <c r="F28" s="64"/>
      <c r="G28" s="64"/>
      <c r="H28" s="64"/>
      <c r="I28" s="64"/>
      <c r="J28" s="64"/>
      <c r="K28" s="64"/>
      <c r="L28" s="501"/>
      <c r="M28" s="64"/>
      <c r="N28" s="64"/>
      <c r="O28" s="64"/>
      <c r="P28" s="64"/>
      <c r="Q28" s="64"/>
      <c r="R28" s="64"/>
      <c r="S28" s="64"/>
      <c r="T28" s="382"/>
    </row>
    <row r="29" spans="1:20" x14ac:dyDescent="0.25">
      <c r="B29" s="64"/>
      <c r="C29" s="64" t="s">
        <v>121</v>
      </c>
      <c r="D29" s="64"/>
      <c r="E29" s="64"/>
      <c r="F29" s="64"/>
      <c r="G29" s="64"/>
      <c r="H29" s="64"/>
      <c r="I29" s="64"/>
      <c r="J29" s="64"/>
      <c r="K29" s="64"/>
      <c r="L29" s="501"/>
      <c r="M29" s="64"/>
      <c r="N29" s="64"/>
      <c r="O29" s="64"/>
      <c r="P29" s="64"/>
      <c r="Q29" s="64"/>
      <c r="R29" s="64"/>
      <c r="S29" s="64"/>
      <c r="T29" s="382"/>
    </row>
    <row r="30" spans="1:20" x14ac:dyDescent="0.25">
      <c r="B30" s="64"/>
      <c r="C30" s="64" t="s">
        <v>122</v>
      </c>
      <c r="D30" s="64"/>
      <c r="E30" s="64"/>
      <c r="F30" s="64"/>
      <c r="G30" s="64"/>
      <c r="H30" s="64"/>
      <c r="I30" s="64"/>
      <c r="J30" s="64"/>
      <c r="K30" s="64"/>
      <c r="L30" s="501"/>
      <c r="M30" s="64"/>
      <c r="N30" s="64"/>
      <c r="O30" s="64"/>
      <c r="P30" s="64"/>
      <c r="Q30" s="64"/>
      <c r="R30" s="64"/>
      <c r="S30" s="64"/>
      <c r="T30" s="382"/>
    </row>
    <row r="31" spans="1:20" x14ac:dyDescent="0.25">
      <c r="B31" s="64"/>
      <c r="C31" s="64" t="s">
        <v>123</v>
      </c>
      <c r="D31" s="64"/>
      <c r="E31" s="64"/>
      <c r="F31" s="64"/>
      <c r="G31" s="64"/>
      <c r="H31" s="64"/>
      <c r="I31" s="64"/>
      <c r="J31" s="64"/>
      <c r="K31" s="64"/>
      <c r="L31" s="501"/>
      <c r="M31" s="64"/>
      <c r="N31" s="64"/>
      <c r="O31" s="64"/>
      <c r="P31" s="64"/>
      <c r="Q31" s="64"/>
      <c r="R31" s="64"/>
      <c r="S31" s="64"/>
      <c r="T31" s="382"/>
    </row>
    <row r="32" spans="1:20" x14ac:dyDescent="0.25"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501"/>
      <c r="M32" s="64"/>
      <c r="N32" s="64"/>
      <c r="O32" s="64"/>
      <c r="P32" s="64"/>
      <c r="Q32" s="64"/>
      <c r="R32" s="64"/>
      <c r="S32" s="64"/>
      <c r="T32" s="382"/>
    </row>
    <row r="33" spans="2:20" x14ac:dyDescent="0.25">
      <c r="B33" s="64"/>
      <c r="C33" s="64" t="s">
        <v>124</v>
      </c>
      <c r="D33" s="64"/>
      <c r="E33" s="64"/>
      <c r="F33" s="64"/>
      <c r="G33" s="64"/>
      <c r="H33" s="64"/>
      <c r="I33" s="64"/>
      <c r="J33" s="64"/>
      <c r="K33" s="64"/>
      <c r="L33" s="501"/>
      <c r="M33" s="64"/>
      <c r="N33" s="64"/>
      <c r="O33" s="64"/>
      <c r="P33" s="64"/>
      <c r="Q33" s="64"/>
      <c r="R33" s="64"/>
      <c r="S33" s="64"/>
      <c r="T33" s="382"/>
    </row>
    <row r="34" spans="2:20" x14ac:dyDescent="0.25">
      <c r="B34" s="64"/>
      <c r="C34" s="64" t="s">
        <v>125</v>
      </c>
      <c r="D34" s="64"/>
      <c r="E34" s="64"/>
      <c r="F34" s="64"/>
      <c r="G34" s="64"/>
      <c r="H34" s="64"/>
      <c r="I34" s="64"/>
      <c r="J34" s="64"/>
      <c r="K34" s="64"/>
      <c r="L34" s="501"/>
      <c r="M34" s="64"/>
      <c r="N34" s="64"/>
      <c r="O34" s="64"/>
      <c r="P34" s="64"/>
      <c r="Q34" s="64"/>
      <c r="R34" s="64"/>
      <c r="S34" s="64"/>
      <c r="T34" s="382"/>
    </row>
    <row r="35" spans="2:20" x14ac:dyDescent="0.25">
      <c r="B35" s="64"/>
      <c r="C35" s="64" t="s">
        <v>126</v>
      </c>
      <c r="D35" s="64"/>
      <c r="E35" s="64"/>
      <c r="F35" s="64"/>
      <c r="G35" s="64"/>
      <c r="H35" s="64"/>
      <c r="I35" s="64"/>
      <c r="J35" s="64"/>
      <c r="K35" s="64"/>
      <c r="L35" s="501"/>
      <c r="M35" s="64"/>
      <c r="N35" s="64"/>
      <c r="O35" s="64"/>
      <c r="P35" s="64"/>
      <c r="Q35" s="64"/>
      <c r="R35" s="64"/>
      <c r="S35" s="64"/>
      <c r="T35" s="382"/>
    </row>
    <row r="36" spans="2:20" x14ac:dyDescent="0.25">
      <c r="B36" s="64"/>
      <c r="C36" s="64" t="s">
        <v>127</v>
      </c>
      <c r="D36" s="64"/>
      <c r="E36" s="64"/>
      <c r="F36" s="64"/>
      <c r="G36" s="64"/>
      <c r="H36" s="64"/>
      <c r="I36" s="64"/>
      <c r="J36" s="64"/>
      <c r="K36" s="64"/>
      <c r="L36" s="501"/>
      <c r="M36" s="64"/>
      <c r="N36" s="64"/>
      <c r="O36" s="64"/>
      <c r="P36" s="64"/>
      <c r="Q36" s="64"/>
      <c r="R36" s="64"/>
      <c r="S36" s="64"/>
      <c r="T36" s="382"/>
    </row>
    <row r="37" spans="2:20" x14ac:dyDescent="0.25">
      <c r="B37" s="64"/>
      <c r="C37" s="64" t="s">
        <v>128</v>
      </c>
      <c r="D37" s="64"/>
      <c r="E37" s="64"/>
      <c r="F37" s="64"/>
      <c r="G37" s="64"/>
      <c r="H37" s="64"/>
      <c r="I37" s="64"/>
      <c r="J37" s="64"/>
      <c r="K37" s="64"/>
      <c r="L37" s="501"/>
      <c r="M37" s="64"/>
      <c r="N37" s="64"/>
      <c r="O37" s="64"/>
      <c r="P37" s="64"/>
      <c r="Q37" s="64"/>
      <c r="R37" s="64"/>
      <c r="S37" s="64"/>
      <c r="T37" s="382"/>
    </row>
    <row r="38" spans="2:20" x14ac:dyDescent="0.25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501"/>
      <c r="M38" s="64"/>
      <c r="N38" s="64"/>
      <c r="O38" s="64"/>
      <c r="P38" s="64"/>
      <c r="Q38" s="64"/>
      <c r="R38" s="64"/>
      <c r="S38" s="64"/>
      <c r="T38" s="382"/>
    </row>
    <row r="39" spans="2:20" x14ac:dyDescent="0.25">
      <c r="B39" s="64"/>
      <c r="C39" s="64" t="s">
        <v>129</v>
      </c>
      <c r="D39" s="64"/>
      <c r="E39" s="64"/>
      <c r="F39" s="64"/>
      <c r="G39" s="64"/>
      <c r="H39" s="64"/>
      <c r="I39" s="64"/>
      <c r="J39" s="64"/>
      <c r="K39" s="64"/>
      <c r="L39" s="501"/>
      <c r="M39" s="64"/>
      <c r="N39" s="64"/>
      <c r="O39" s="64"/>
      <c r="P39" s="64"/>
      <c r="Q39" s="64"/>
      <c r="R39" s="64"/>
      <c r="S39" s="64"/>
      <c r="T39" s="382"/>
    </row>
    <row r="40" spans="2:20" x14ac:dyDescent="0.25">
      <c r="B40" s="64"/>
      <c r="C40" s="64" t="s">
        <v>130</v>
      </c>
      <c r="D40" s="64"/>
      <c r="E40" s="64"/>
      <c r="F40" s="64"/>
      <c r="G40" s="64"/>
      <c r="H40" s="64"/>
      <c r="I40" s="64"/>
      <c r="J40" s="64"/>
      <c r="K40" s="64"/>
      <c r="L40" s="501"/>
      <c r="M40" s="64"/>
      <c r="N40" s="64"/>
      <c r="O40" s="64"/>
      <c r="P40" s="64"/>
      <c r="Q40" s="64"/>
      <c r="R40" s="64"/>
      <c r="S40" s="64"/>
      <c r="T40" s="382"/>
    </row>
    <row r="41" spans="2:20" x14ac:dyDescent="0.25">
      <c r="B41" s="64"/>
      <c r="C41" s="64" t="s">
        <v>131</v>
      </c>
      <c r="D41" s="64"/>
      <c r="E41" s="64"/>
      <c r="F41" s="64"/>
      <c r="G41" s="64"/>
      <c r="H41" s="64"/>
      <c r="I41" s="64"/>
      <c r="J41" s="64"/>
      <c r="K41" s="64"/>
      <c r="L41" s="501"/>
      <c r="M41" s="64"/>
      <c r="N41" s="64"/>
      <c r="O41" s="64"/>
      <c r="P41" s="64"/>
      <c r="Q41" s="64"/>
      <c r="R41" s="64"/>
      <c r="S41" s="64"/>
      <c r="T41" s="382"/>
    </row>
    <row r="42" spans="2:20" x14ac:dyDescent="0.25">
      <c r="B42" s="64"/>
      <c r="C42" s="64" t="s">
        <v>132</v>
      </c>
      <c r="D42" s="64"/>
      <c r="E42" s="64"/>
      <c r="F42" s="64"/>
      <c r="G42" s="64"/>
      <c r="H42" s="64"/>
      <c r="I42" s="64"/>
      <c r="J42" s="64"/>
      <c r="K42" s="64"/>
      <c r="L42" s="501"/>
      <c r="M42" s="64"/>
      <c r="N42" s="64"/>
      <c r="O42" s="64"/>
      <c r="P42" s="64"/>
      <c r="Q42" s="64"/>
      <c r="R42" s="64"/>
      <c r="S42" s="64"/>
      <c r="T42" s="382"/>
    </row>
    <row r="43" spans="2:20" x14ac:dyDescent="0.25"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501"/>
      <c r="M43" s="64"/>
      <c r="N43" s="64"/>
      <c r="O43" s="64"/>
      <c r="P43" s="64"/>
      <c r="Q43" s="64"/>
      <c r="R43" s="64"/>
      <c r="S43" s="64"/>
      <c r="T43" s="382"/>
    </row>
    <row r="44" spans="2:20" x14ac:dyDescent="0.25">
      <c r="B44" s="64"/>
      <c r="C44" s="64" t="s">
        <v>133</v>
      </c>
      <c r="D44" s="64"/>
      <c r="E44" s="64"/>
      <c r="F44" s="64"/>
      <c r="G44" s="64"/>
      <c r="H44" s="64"/>
      <c r="I44" s="64"/>
      <c r="J44" s="64"/>
      <c r="K44" s="64"/>
      <c r="L44" s="501"/>
      <c r="M44" s="64"/>
      <c r="N44" s="64"/>
      <c r="O44" s="64"/>
      <c r="P44" s="64"/>
      <c r="Q44" s="64"/>
      <c r="R44" s="64"/>
      <c r="S44" s="64"/>
      <c r="T44" s="382"/>
    </row>
    <row r="45" spans="2:20" x14ac:dyDescent="0.25">
      <c r="B45" s="64"/>
      <c r="C45" s="64" t="s">
        <v>134</v>
      </c>
      <c r="D45" s="64"/>
      <c r="E45" s="64"/>
      <c r="F45" s="64"/>
      <c r="G45" s="64"/>
      <c r="H45" s="64"/>
      <c r="I45" s="64"/>
      <c r="J45" s="64"/>
      <c r="K45" s="64"/>
      <c r="L45" s="501"/>
      <c r="M45" s="64"/>
      <c r="N45" s="64"/>
      <c r="O45" s="64"/>
      <c r="P45" s="64"/>
      <c r="Q45" s="64"/>
      <c r="R45" s="64"/>
      <c r="S45" s="64"/>
      <c r="T45" s="382"/>
    </row>
    <row r="46" spans="2:20" x14ac:dyDescent="0.25">
      <c r="B46" s="64"/>
      <c r="C46" s="64" t="s">
        <v>135</v>
      </c>
      <c r="D46" s="64"/>
      <c r="E46" s="64"/>
      <c r="F46" s="64"/>
      <c r="G46" s="64"/>
      <c r="H46" s="64"/>
      <c r="I46" s="64"/>
      <c r="J46" s="64"/>
      <c r="K46" s="64"/>
      <c r="L46" s="501"/>
      <c r="M46" s="64"/>
      <c r="N46" s="64"/>
      <c r="O46" s="64"/>
      <c r="P46" s="64"/>
      <c r="Q46" s="64"/>
      <c r="R46" s="64"/>
      <c r="S46" s="64"/>
      <c r="T46" s="382"/>
    </row>
    <row r="47" spans="2:20" x14ac:dyDescent="0.25">
      <c r="B47" s="64"/>
      <c r="C47" s="64" t="s">
        <v>136</v>
      </c>
      <c r="D47" s="64"/>
      <c r="E47" s="64"/>
      <c r="F47" s="64"/>
      <c r="G47" s="64"/>
      <c r="H47" s="64"/>
      <c r="I47" s="64"/>
      <c r="J47" s="64"/>
      <c r="K47" s="64"/>
      <c r="L47" s="501"/>
      <c r="M47" s="64"/>
      <c r="N47" s="64"/>
      <c r="O47" s="64"/>
      <c r="P47" s="64"/>
      <c r="Q47" s="64"/>
      <c r="R47" s="64"/>
      <c r="S47" s="64"/>
      <c r="T47" s="382"/>
    </row>
  </sheetData>
  <sheetProtection algorithmName="SHA-512" hashValue="RvKCNVXC8bw+Y4NZaB3xMhFXVGB+b46I8iRs7UeU8iSUe6VmJvMHY9J4EsQQOojXIpoJ5RkngEXBPinGgelIOQ==" saltValue="ChO3zu6CiC21aJ2cgkYeRw==" spinCount="100000" sheet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B57B-87FD-44D5-82B4-588CEE858E80}">
  <dimension ref="A1:DA27"/>
  <sheetViews>
    <sheetView topLeftCell="A2" workbookViewId="0">
      <selection activeCell="N24" sqref="N24"/>
    </sheetView>
  </sheetViews>
  <sheetFormatPr defaultRowHeight="15" x14ac:dyDescent="0.25"/>
  <cols>
    <col min="1" max="1" width="9.140625" style="63"/>
    <col min="2" max="2" width="9.140625" style="321"/>
    <col min="3" max="3" width="32.28515625" style="63" customWidth="1"/>
    <col min="4" max="4" width="37.85546875" style="63" customWidth="1"/>
    <col min="5" max="5" width="0" style="63" hidden="1" customWidth="1"/>
    <col min="6" max="6" width="12.140625" style="63" customWidth="1"/>
    <col min="7" max="7" width="0" style="63" hidden="1" customWidth="1"/>
    <col min="8" max="8" width="10.5703125" style="63" customWidth="1"/>
    <col min="9" max="9" width="14.42578125" style="63" customWidth="1"/>
    <col min="10" max="10" width="11.5703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05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9"/>
      <c r="P1" s="259"/>
      <c r="Q1" s="259"/>
      <c r="R1" s="260"/>
    </row>
    <row r="2" spans="1:105" s="83" customFormat="1" ht="19.5" customHeight="1" x14ac:dyDescent="0.25">
      <c r="A2" s="368" t="s">
        <v>499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70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</row>
    <row r="3" spans="1:105" ht="30" hidden="1" customHeight="1" x14ac:dyDescent="0.25">
      <c r="A3" s="343"/>
      <c r="B3" s="344"/>
      <c r="C3" s="345" t="s">
        <v>0</v>
      </c>
      <c r="D3" s="346"/>
      <c r="E3" s="347"/>
      <c r="F3" s="345"/>
      <c r="G3" s="347"/>
      <c r="H3" s="347"/>
      <c r="I3" s="347"/>
      <c r="J3" s="347"/>
      <c r="K3" s="347"/>
      <c r="L3" s="497"/>
      <c r="M3" s="347"/>
      <c r="N3" s="347"/>
      <c r="O3" s="348"/>
      <c r="P3" s="259"/>
      <c r="Q3" s="259"/>
      <c r="R3" s="260"/>
    </row>
    <row r="4" spans="1:105" s="83" customFormat="1" ht="19.5" hidden="1" x14ac:dyDescent="0.25">
      <c r="A4" s="349" t="s">
        <v>49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1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</row>
    <row r="5" spans="1:105" s="83" customFormat="1" ht="15.75" x14ac:dyDescent="0.25">
      <c r="A5" s="242" t="s">
        <v>1</v>
      </c>
      <c r="B5" s="243"/>
      <c r="C5" s="243"/>
      <c r="D5" s="243"/>
      <c r="E5" s="243"/>
      <c r="F5" s="243"/>
      <c r="G5" s="243"/>
      <c r="H5" s="244"/>
      <c r="I5" s="243" t="s">
        <v>2</v>
      </c>
      <c r="J5" s="243"/>
      <c r="K5" s="243"/>
      <c r="L5" s="243"/>
      <c r="M5" s="243"/>
      <c r="N5" s="243"/>
      <c r="O5" s="244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</row>
    <row r="6" spans="1:105" s="83" customFormat="1" ht="69.75" customHeight="1" x14ac:dyDescent="0.25">
      <c r="A6" s="125" t="s">
        <v>3</v>
      </c>
      <c r="B6" s="126" t="s">
        <v>4</v>
      </c>
      <c r="C6" s="126" t="s">
        <v>522</v>
      </c>
      <c r="D6" s="126" t="s">
        <v>513</v>
      </c>
      <c r="E6" s="126" t="s">
        <v>20</v>
      </c>
      <c r="F6" s="126" t="s">
        <v>510</v>
      </c>
      <c r="G6" s="126" t="s">
        <v>21</v>
      </c>
      <c r="H6" s="160" t="s">
        <v>509</v>
      </c>
      <c r="I6" s="325" t="s">
        <v>50</v>
      </c>
      <c r="J6" s="126" t="s">
        <v>9</v>
      </c>
      <c r="K6" s="326" t="s">
        <v>10</v>
      </c>
      <c r="L6" s="494" t="s">
        <v>11</v>
      </c>
      <c r="M6" s="327" t="s">
        <v>12</v>
      </c>
      <c r="N6" s="327" t="s">
        <v>13</v>
      </c>
      <c r="O6" s="127" t="s">
        <v>14</v>
      </c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</row>
    <row r="7" spans="1:105" s="83" customFormat="1" x14ac:dyDescent="0.25">
      <c r="A7" s="44">
        <v>1</v>
      </c>
      <c r="B7" s="2">
        <v>18000</v>
      </c>
      <c r="C7" s="68" t="s">
        <v>137</v>
      </c>
      <c r="D7" s="3" t="s">
        <v>138</v>
      </c>
      <c r="E7" s="3">
        <v>1</v>
      </c>
      <c r="F7" s="3" t="s">
        <v>16</v>
      </c>
      <c r="G7" s="3" t="s">
        <v>16</v>
      </c>
      <c r="H7" s="4">
        <v>2</v>
      </c>
      <c r="I7" s="90"/>
      <c r="J7" s="6"/>
      <c r="K7" s="188"/>
      <c r="L7" s="277"/>
      <c r="M7" s="352">
        <f>K7/100*L7+K7</f>
        <v>0</v>
      </c>
      <c r="N7" s="353">
        <f>K7*H7</f>
        <v>0</v>
      </c>
      <c r="O7" s="334">
        <f>M7*H7</f>
        <v>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</row>
    <row r="8" spans="1:105" s="83" customFormat="1" x14ac:dyDescent="0.25">
      <c r="A8" s="44">
        <v>2</v>
      </c>
      <c r="B8" s="2">
        <v>18354</v>
      </c>
      <c r="C8" s="68" t="s">
        <v>139</v>
      </c>
      <c r="D8" s="3" t="s">
        <v>138</v>
      </c>
      <c r="E8" s="3">
        <v>1</v>
      </c>
      <c r="F8" s="3" t="s">
        <v>16</v>
      </c>
      <c r="G8" s="3" t="s">
        <v>16</v>
      </c>
      <c r="H8" s="4">
        <v>1</v>
      </c>
      <c r="I8" s="90"/>
      <c r="J8" s="6"/>
      <c r="K8" s="188"/>
      <c r="L8" s="277"/>
      <c r="M8" s="352">
        <f>K8/100*L8+K8</f>
        <v>0</v>
      </c>
      <c r="N8" s="353">
        <f>K8*H8</f>
        <v>0</v>
      </c>
      <c r="O8" s="334">
        <f>M8*H8</f>
        <v>0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</row>
    <row r="9" spans="1:105" s="83" customFormat="1" x14ac:dyDescent="0.25">
      <c r="A9" s="44">
        <v>3</v>
      </c>
      <c r="B9" s="2">
        <v>18260</v>
      </c>
      <c r="C9" s="68" t="s">
        <v>140</v>
      </c>
      <c r="D9" s="3" t="s">
        <v>141</v>
      </c>
      <c r="E9" s="3">
        <v>1</v>
      </c>
      <c r="F9" s="3" t="s">
        <v>16</v>
      </c>
      <c r="G9" s="3" t="s">
        <v>16</v>
      </c>
      <c r="H9" s="4">
        <v>2</v>
      </c>
      <c r="I9" s="90"/>
      <c r="J9" s="6"/>
      <c r="K9" s="188"/>
      <c r="L9" s="277"/>
      <c r="M9" s="352">
        <f>K9/100*L9+K9</f>
        <v>0</v>
      </c>
      <c r="N9" s="353">
        <f>K9*H9</f>
        <v>0</v>
      </c>
      <c r="O9" s="334">
        <f>M9*H9</f>
        <v>0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</row>
    <row r="10" spans="1:105" s="83" customFormat="1" x14ac:dyDescent="0.25">
      <c r="A10" s="44">
        <v>4</v>
      </c>
      <c r="B10" s="2">
        <v>18228</v>
      </c>
      <c r="C10" s="68" t="s">
        <v>142</v>
      </c>
      <c r="D10" s="3" t="s">
        <v>143</v>
      </c>
      <c r="E10" s="3">
        <v>1</v>
      </c>
      <c r="F10" s="3" t="s">
        <v>16</v>
      </c>
      <c r="G10" s="3" t="s">
        <v>16</v>
      </c>
      <c r="H10" s="4">
        <v>2</v>
      </c>
      <c r="I10" s="90"/>
      <c r="J10" s="6"/>
      <c r="K10" s="188"/>
      <c r="L10" s="277"/>
      <c r="M10" s="352">
        <f>K10/100*L10+K10</f>
        <v>0</v>
      </c>
      <c r="N10" s="353">
        <f>K10*H10</f>
        <v>0</v>
      </c>
      <c r="O10" s="334">
        <f>M10*H10</f>
        <v>0</v>
      </c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</row>
    <row r="11" spans="1:105" s="83" customFormat="1" x14ac:dyDescent="0.25">
      <c r="A11" s="44">
        <v>5</v>
      </c>
      <c r="B11" s="2">
        <v>18602</v>
      </c>
      <c r="C11" s="68" t="s">
        <v>144</v>
      </c>
      <c r="D11" s="3" t="s">
        <v>145</v>
      </c>
      <c r="E11" s="3">
        <v>1</v>
      </c>
      <c r="F11" s="3" t="s">
        <v>16</v>
      </c>
      <c r="G11" s="3" t="s">
        <v>16</v>
      </c>
      <c r="H11" s="4">
        <v>2</v>
      </c>
      <c r="I11" s="90"/>
      <c r="J11" s="6"/>
      <c r="K11" s="188"/>
      <c r="L11" s="277"/>
      <c r="M11" s="352">
        <f t="shared" ref="M11:M13" si="0">K11/100*L11+K11</f>
        <v>0</v>
      </c>
      <c r="N11" s="353">
        <f t="shared" ref="N11:N13" si="1">K11*H11</f>
        <v>0</v>
      </c>
      <c r="O11" s="334">
        <f t="shared" ref="O11:O13" si="2">M11*H11</f>
        <v>0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</row>
    <row r="12" spans="1:105" x14ac:dyDescent="0.25">
      <c r="A12" s="44">
        <v>6</v>
      </c>
      <c r="B12" s="46">
        <v>18243</v>
      </c>
      <c r="C12" s="68" t="s">
        <v>146</v>
      </c>
      <c r="D12" s="37" t="s">
        <v>147</v>
      </c>
      <c r="E12" s="3">
        <v>1</v>
      </c>
      <c r="F12" s="3" t="s">
        <v>16</v>
      </c>
      <c r="G12" s="3" t="s">
        <v>16</v>
      </c>
      <c r="H12" s="4">
        <v>2</v>
      </c>
      <c r="I12" s="92"/>
      <c r="J12" s="49"/>
      <c r="K12" s="188"/>
      <c r="L12" s="277"/>
      <c r="M12" s="352">
        <f t="shared" si="0"/>
        <v>0</v>
      </c>
      <c r="N12" s="353">
        <f t="shared" si="1"/>
        <v>0</v>
      </c>
      <c r="O12" s="334">
        <f t="shared" si="2"/>
        <v>0</v>
      </c>
    </row>
    <row r="13" spans="1:105" ht="15.75" thickBot="1" x14ac:dyDescent="0.3">
      <c r="A13" s="47">
        <v>7</v>
      </c>
      <c r="B13" s="50">
        <v>18043</v>
      </c>
      <c r="C13" s="69" t="s">
        <v>148</v>
      </c>
      <c r="D13" s="9" t="s">
        <v>149</v>
      </c>
      <c r="E13" s="9">
        <v>1</v>
      </c>
      <c r="F13" s="9" t="s">
        <v>16</v>
      </c>
      <c r="G13" s="9" t="s">
        <v>16</v>
      </c>
      <c r="H13" s="10">
        <v>2</v>
      </c>
      <c r="I13" s="25"/>
      <c r="J13" s="26"/>
      <c r="K13" s="189"/>
      <c r="L13" s="279"/>
      <c r="M13" s="355">
        <f t="shared" si="0"/>
        <v>0</v>
      </c>
      <c r="N13" s="356">
        <f t="shared" si="1"/>
        <v>0</v>
      </c>
      <c r="O13" s="357">
        <f t="shared" si="2"/>
        <v>0</v>
      </c>
    </row>
    <row r="14" spans="1:105" ht="15.75" thickBot="1" x14ac:dyDescent="0.3">
      <c r="A14" s="65"/>
      <c r="B14" s="70"/>
      <c r="C14" s="71"/>
      <c r="D14" s="72"/>
      <c r="E14" s="72"/>
      <c r="F14" s="72"/>
      <c r="G14" s="72"/>
      <c r="H14" s="73"/>
      <c r="I14" s="66"/>
      <c r="J14" s="67"/>
      <c r="K14" s="212"/>
      <c r="L14" s="502"/>
      <c r="M14" s="383"/>
      <c r="N14" s="375">
        <f>SUM(N7:N13)</f>
        <v>0</v>
      </c>
      <c r="O14" s="376">
        <f>SUM(O7:O13)</f>
        <v>0</v>
      </c>
    </row>
    <row r="15" spans="1:105" x14ac:dyDescent="0.25">
      <c r="A15" s="339"/>
      <c r="B15" s="330"/>
      <c r="C15" s="384"/>
      <c r="D15" s="377"/>
      <c r="E15" s="377"/>
      <c r="F15" s="377"/>
      <c r="G15" s="377"/>
      <c r="H15" s="377"/>
      <c r="I15" s="339"/>
      <c r="J15" s="339"/>
      <c r="K15" s="378"/>
      <c r="L15" s="500"/>
      <c r="M15" s="379"/>
      <c r="N15" s="380"/>
      <c r="O15" s="381"/>
    </row>
    <row r="17" spans="1:12" x14ac:dyDescent="0.25">
      <c r="A17" s="64" t="s">
        <v>150</v>
      </c>
      <c r="B17" s="74"/>
      <c r="C17" s="64"/>
      <c r="D17" s="64"/>
      <c r="E17" s="64"/>
      <c r="F17" s="64"/>
      <c r="G17" s="64"/>
      <c r="H17" s="64"/>
      <c r="I17" s="64"/>
      <c r="J17" s="64"/>
      <c r="K17" s="64"/>
      <c r="L17" s="501"/>
    </row>
    <row r="18" spans="1:12" x14ac:dyDescent="0.25">
      <c r="A18" s="64"/>
      <c r="B18" s="74"/>
      <c r="C18" s="64"/>
      <c r="D18" s="64"/>
      <c r="E18" s="64"/>
      <c r="F18" s="64"/>
      <c r="G18" s="64"/>
      <c r="H18" s="64"/>
      <c r="I18" s="64"/>
      <c r="J18" s="64"/>
      <c r="K18" s="64"/>
      <c r="L18" s="501"/>
    </row>
    <row r="19" spans="1:12" x14ac:dyDescent="0.25">
      <c r="A19" s="64" t="s">
        <v>112</v>
      </c>
      <c r="B19" s="74"/>
      <c r="C19" s="64"/>
      <c r="D19" s="64"/>
      <c r="E19" s="64"/>
      <c r="F19" s="64"/>
      <c r="G19" s="64"/>
      <c r="H19" s="64"/>
      <c r="I19" s="64"/>
      <c r="J19" s="64"/>
      <c r="K19" s="64"/>
      <c r="L19" s="501"/>
    </row>
    <row r="20" spans="1:12" x14ac:dyDescent="0.25">
      <c r="A20" s="64" t="s">
        <v>151</v>
      </c>
      <c r="B20" s="74"/>
      <c r="C20" s="64"/>
      <c r="D20" s="64"/>
      <c r="E20" s="64"/>
      <c r="F20" s="64"/>
      <c r="G20" s="64"/>
      <c r="H20" s="64"/>
      <c r="I20" s="64"/>
      <c r="J20" s="64"/>
      <c r="K20" s="64"/>
      <c r="L20" s="501"/>
    </row>
    <row r="21" spans="1:12" x14ac:dyDescent="0.25">
      <c r="A21" s="64" t="s">
        <v>152</v>
      </c>
      <c r="B21" s="74"/>
      <c r="C21" s="64"/>
      <c r="D21" s="64"/>
      <c r="E21" s="64"/>
      <c r="F21" s="64"/>
      <c r="G21" s="64"/>
      <c r="H21" s="64"/>
      <c r="I21" s="64"/>
      <c r="J21" s="64"/>
      <c r="K21" s="64"/>
      <c r="L21" s="501"/>
    </row>
    <row r="22" spans="1:12" x14ac:dyDescent="0.25">
      <c r="A22" s="64" t="s">
        <v>153</v>
      </c>
      <c r="B22" s="74"/>
      <c r="C22" s="64"/>
      <c r="D22" s="64"/>
      <c r="E22" s="64"/>
      <c r="F22" s="64"/>
      <c r="G22" s="64"/>
      <c r="H22" s="64"/>
      <c r="I22" s="64"/>
      <c r="J22" s="64"/>
      <c r="K22" s="64"/>
      <c r="L22" s="501"/>
    </row>
    <row r="23" spans="1:12" x14ac:dyDescent="0.25">
      <c r="A23" s="64" t="s">
        <v>154</v>
      </c>
      <c r="B23" s="74"/>
      <c r="C23" s="64"/>
      <c r="D23" s="64"/>
      <c r="E23" s="64"/>
      <c r="F23" s="64"/>
      <c r="G23" s="64"/>
      <c r="H23" s="64"/>
      <c r="I23" s="64"/>
      <c r="J23" s="64"/>
      <c r="K23" s="64"/>
      <c r="L23" s="501"/>
    </row>
    <row r="24" spans="1:12" x14ac:dyDescent="0.25">
      <c r="A24" s="64" t="s">
        <v>155</v>
      </c>
      <c r="B24" s="74"/>
      <c r="C24" s="64"/>
      <c r="D24" s="64"/>
      <c r="E24" s="64"/>
      <c r="F24" s="64"/>
      <c r="G24" s="64"/>
      <c r="H24" s="64"/>
      <c r="I24" s="64"/>
      <c r="J24" s="64"/>
      <c r="K24" s="64"/>
      <c r="L24" s="501"/>
    </row>
    <row r="25" spans="1:12" x14ac:dyDescent="0.25">
      <c r="A25" s="64"/>
      <c r="B25" s="74"/>
      <c r="C25" s="64"/>
      <c r="D25" s="64"/>
      <c r="E25" s="64"/>
      <c r="F25" s="64"/>
      <c r="G25" s="64"/>
      <c r="H25" s="64"/>
      <c r="I25" s="64"/>
      <c r="J25" s="64"/>
      <c r="K25" s="64"/>
      <c r="L25" s="501"/>
    </row>
    <row r="26" spans="1:12" x14ac:dyDescent="0.25">
      <c r="A26" s="64" t="s">
        <v>156</v>
      </c>
      <c r="B26" s="74"/>
      <c r="C26" s="64"/>
      <c r="D26" s="64"/>
      <c r="E26" s="64"/>
      <c r="F26" s="64"/>
      <c r="G26" s="64"/>
      <c r="H26" s="64"/>
      <c r="I26" s="64"/>
      <c r="J26" s="64"/>
      <c r="K26" s="64"/>
      <c r="L26" s="501"/>
    </row>
    <row r="27" spans="1:12" x14ac:dyDescent="0.25">
      <c r="A27" s="64" t="s">
        <v>157</v>
      </c>
      <c r="B27" s="74"/>
      <c r="C27" s="64"/>
      <c r="D27" s="64"/>
      <c r="E27" s="64"/>
      <c r="F27" s="64"/>
      <c r="G27" s="64"/>
      <c r="H27" s="64"/>
      <c r="I27" s="64"/>
      <c r="J27" s="64"/>
      <c r="K27" s="64"/>
      <c r="L27" s="501"/>
    </row>
  </sheetData>
  <sheetProtection algorithmName="SHA-512" hashValue="6MvPTkxhmlYL46TAVYjjUIieZ+3ksdaHmEjkrNdi7saccdhUoI3NDDVxnPUejhZK0uITJ+1TTpjHIK+qLocM1w==" saltValue="hQZ5LBs5c+7ZNMR8s9kkig==" spinCount="100000" sheet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5BD34-C1B3-461F-9FB1-11DD09131922}">
  <dimension ref="A1:R63"/>
  <sheetViews>
    <sheetView workbookViewId="0">
      <selection activeCell="L11" sqref="L11"/>
    </sheetView>
  </sheetViews>
  <sheetFormatPr defaultRowHeight="15" x14ac:dyDescent="0.25"/>
  <cols>
    <col min="1" max="2" width="9.140625" style="63"/>
    <col min="3" max="3" width="75.42578125" style="63" customWidth="1"/>
    <col min="4" max="4" width="32.5703125" style="63" customWidth="1"/>
    <col min="5" max="5" width="0" style="63" hidden="1" customWidth="1"/>
    <col min="6" max="6" width="12.28515625" style="321" customWidth="1"/>
    <col min="7" max="7" width="0" style="63" hidden="1" customWidth="1"/>
    <col min="8" max="8" width="11.7109375" style="63" customWidth="1"/>
    <col min="9" max="9" width="14.28515625" style="63" customWidth="1"/>
    <col min="10" max="10" width="11.42578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8" ht="30" customHeight="1" x14ac:dyDescent="0.3">
      <c r="A1" s="297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9"/>
      <c r="P1" s="259"/>
      <c r="Q1" s="259"/>
      <c r="R1" s="260"/>
    </row>
    <row r="2" spans="1:18" s="83" customFormat="1" ht="26.25" customHeight="1" x14ac:dyDescent="0.25">
      <c r="A2" s="220" t="s">
        <v>500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2"/>
    </row>
    <row r="3" spans="1:18" s="83" customFormat="1" ht="24.75" customHeight="1" x14ac:dyDescent="0.25">
      <c r="A3" s="385" t="s">
        <v>1</v>
      </c>
      <c r="B3" s="386"/>
      <c r="C3" s="386"/>
      <c r="D3" s="386"/>
      <c r="E3" s="386"/>
      <c r="F3" s="386"/>
      <c r="G3" s="386"/>
      <c r="H3" s="387"/>
      <c r="I3" s="386" t="s">
        <v>2</v>
      </c>
      <c r="J3" s="386"/>
      <c r="K3" s="386"/>
      <c r="L3" s="386"/>
      <c r="M3" s="386"/>
      <c r="N3" s="386"/>
      <c r="O3" s="387"/>
    </row>
    <row r="4" spans="1:18" s="83" customFormat="1" ht="72.75" customHeight="1" x14ac:dyDescent="0.25">
      <c r="A4" s="125" t="s">
        <v>3</v>
      </c>
      <c r="B4" s="388" t="s">
        <v>4</v>
      </c>
      <c r="C4" s="126" t="s">
        <v>522</v>
      </c>
      <c r="D4" s="126" t="s">
        <v>513</v>
      </c>
      <c r="E4" s="126" t="s">
        <v>20</v>
      </c>
      <c r="F4" s="126" t="s">
        <v>510</v>
      </c>
      <c r="G4" s="126" t="s">
        <v>21</v>
      </c>
      <c r="H4" s="160" t="s">
        <v>509</v>
      </c>
      <c r="I4" s="325" t="s">
        <v>8</v>
      </c>
      <c r="J4" s="126" t="s">
        <v>22</v>
      </c>
      <c r="K4" s="326" t="s">
        <v>10</v>
      </c>
      <c r="L4" s="494" t="s">
        <v>11</v>
      </c>
      <c r="M4" s="327" t="s">
        <v>12</v>
      </c>
      <c r="N4" s="327" t="s">
        <v>13</v>
      </c>
      <c r="O4" s="127" t="s">
        <v>14</v>
      </c>
    </row>
    <row r="5" spans="1:18" s="83" customFormat="1" x14ac:dyDescent="0.25">
      <c r="A5" s="95">
        <v>1</v>
      </c>
      <c r="B5" s="30">
        <v>18537</v>
      </c>
      <c r="C5" s="29" t="s">
        <v>534</v>
      </c>
      <c r="D5" s="30" t="s">
        <v>158</v>
      </c>
      <c r="E5" s="30">
        <v>1</v>
      </c>
      <c r="F5" s="30" t="s">
        <v>16</v>
      </c>
      <c r="G5" s="30" t="s">
        <v>19</v>
      </c>
      <c r="H5" s="31">
        <v>60</v>
      </c>
      <c r="I5" s="91"/>
      <c r="J5" s="33"/>
      <c r="K5" s="213"/>
      <c r="L5" s="486"/>
      <c r="M5" s="352">
        <f t="shared" ref="M5:M24" si="0">K5/100*L5+K5</f>
        <v>0</v>
      </c>
      <c r="N5" s="353">
        <f t="shared" ref="N5:N24" si="1">K5*H5</f>
        <v>0</v>
      </c>
      <c r="O5" s="334">
        <f t="shared" ref="O5:O24" si="2">M5*H5</f>
        <v>0</v>
      </c>
    </row>
    <row r="6" spans="1:18" s="83" customFormat="1" x14ac:dyDescent="0.25">
      <c r="A6" s="95">
        <v>2</v>
      </c>
      <c r="B6" s="30">
        <v>18538</v>
      </c>
      <c r="C6" s="29" t="s">
        <v>530</v>
      </c>
      <c r="D6" s="30" t="s">
        <v>159</v>
      </c>
      <c r="E6" s="30">
        <v>1</v>
      </c>
      <c r="F6" s="30" t="s">
        <v>16</v>
      </c>
      <c r="G6" s="30" t="s">
        <v>19</v>
      </c>
      <c r="H6" s="31">
        <v>10</v>
      </c>
      <c r="I6" s="91"/>
      <c r="J6" s="33"/>
      <c r="K6" s="213"/>
      <c r="L6" s="486"/>
      <c r="M6" s="352">
        <f t="shared" si="0"/>
        <v>0</v>
      </c>
      <c r="N6" s="353">
        <f t="shared" si="1"/>
        <v>0</v>
      </c>
      <c r="O6" s="334">
        <f t="shared" si="2"/>
        <v>0</v>
      </c>
    </row>
    <row r="7" spans="1:18" s="83" customFormat="1" x14ac:dyDescent="0.25">
      <c r="A7" s="95">
        <v>3</v>
      </c>
      <c r="B7" s="30">
        <v>18533</v>
      </c>
      <c r="C7" s="29" t="s">
        <v>160</v>
      </c>
      <c r="D7" s="30" t="s">
        <v>161</v>
      </c>
      <c r="E7" s="30">
        <v>1</v>
      </c>
      <c r="F7" s="30" t="s">
        <v>16</v>
      </c>
      <c r="G7" s="30" t="s">
        <v>19</v>
      </c>
      <c r="H7" s="31">
        <v>90</v>
      </c>
      <c r="I7" s="91"/>
      <c r="J7" s="33"/>
      <c r="K7" s="213"/>
      <c r="L7" s="486"/>
      <c r="M7" s="352">
        <f t="shared" si="0"/>
        <v>0</v>
      </c>
      <c r="N7" s="353">
        <f t="shared" si="1"/>
        <v>0</v>
      </c>
      <c r="O7" s="334">
        <f t="shared" si="2"/>
        <v>0</v>
      </c>
    </row>
    <row r="8" spans="1:18" s="83" customFormat="1" ht="30" x14ac:dyDescent="0.25">
      <c r="A8" s="95">
        <v>4</v>
      </c>
      <c r="B8" s="30">
        <v>18653</v>
      </c>
      <c r="C8" s="29" t="s">
        <v>526</v>
      </c>
      <c r="D8" s="30" t="s">
        <v>527</v>
      </c>
      <c r="E8" s="30"/>
      <c r="F8" s="30" t="s">
        <v>528</v>
      </c>
      <c r="G8" s="30"/>
      <c r="H8" s="31">
        <v>1</v>
      </c>
      <c r="I8" s="91"/>
      <c r="J8" s="33"/>
      <c r="K8" s="213"/>
      <c r="L8" s="486"/>
      <c r="M8" s="352">
        <f t="shared" si="0"/>
        <v>0</v>
      </c>
      <c r="N8" s="353">
        <f t="shared" si="1"/>
        <v>0</v>
      </c>
      <c r="O8" s="334">
        <f t="shared" si="2"/>
        <v>0</v>
      </c>
    </row>
    <row r="9" spans="1:18" s="83" customFormat="1" x14ac:dyDescent="0.25">
      <c r="A9" s="95">
        <v>5</v>
      </c>
      <c r="B9" s="30">
        <v>18588</v>
      </c>
      <c r="C9" s="29" t="s">
        <v>162</v>
      </c>
      <c r="D9" s="30" t="s">
        <v>163</v>
      </c>
      <c r="E9" s="30">
        <v>1</v>
      </c>
      <c r="F9" s="30" t="s">
        <v>16</v>
      </c>
      <c r="G9" s="30" t="s">
        <v>19</v>
      </c>
      <c r="H9" s="31">
        <v>6</v>
      </c>
      <c r="I9" s="90"/>
      <c r="J9" s="6"/>
      <c r="K9" s="188"/>
      <c r="L9" s="277"/>
      <c r="M9" s="352">
        <f t="shared" si="0"/>
        <v>0</v>
      </c>
      <c r="N9" s="353">
        <f t="shared" si="1"/>
        <v>0</v>
      </c>
      <c r="O9" s="334">
        <f t="shared" si="2"/>
        <v>0</v>
      </c>
    </row>
    <row r="10" spans="1:18" s="83" customFormat="1" x14ac:dyDescent="0.25">
      <c r="A10" s="95">
        <v>6</v>
      </c>
      <c r="B10" s="30">
        <v>18540</v>
      </c>
      <c r="C10" s="34" t="s">
        <v>204</v>
      </c>
      <c r="D10" s="389" t="s">
        <v>205</v>
      </c>
      <c r="E10" s="30">
        <v>1</v>
      </c>
      <c r="F10" s="30" t="s">
        <v>16</v>
      </c>
      <c r="G10" s="30" t="s">
        <v>19</v>
      </c>
      <c r="H10" s="31">
        <v>10</v>
      </c>
      <c r="I10" s="90"/>
      <c r="J10" s="6"/>
      <c r="K10" s="188"/>
      <c r="L10" s="277"/>
      <c r="M10" s="352">
        <f t="shared" si="0"/>
        <v>0</v>
      </c>
      <c r="N10" s="353">
        <f t="shared" si="1"/>
        <v>0</v>
      </c>
      <c r="O10" s="334">
        <f t="shared" si="2"/>
        <v>0</v>
      </c>
    </row>
    <row r="11" spans="1:18" s="83" customFormat="1" x14ac:dyDescent="0.25">
      <c r="A11" s="95">
        <v>7</v>
      </c>
      <c r="B11" s="30">
        <v>989</v>
      </c>
      <c r="C11" s="29" t="s">
        <v>164</v>
      </c>
      <c r="D11" s="30" t="s">
        <v>206</v>
      </c>
      <c r="E11" s="30">
        <v>1</v>
      </c>
      <c r="F11" s="30" t="s">
        <v>19</v>
      </c>
      <c r="G11" s="30" t="s">
        <v>19</v>
      </c>
      <c r="H11" s="31">
        <v>40</v>
      </c>
      <c r="I11" s="90"/>
      <c r="J11" s="6"/>
      <c r="K11" s="188"/>
      <c r="L11" s="277"/>
      <c r="M11" s="352">
        <f t="shared" si="0"/>
        <v>0</v>
      </c>
      <c r="N11" s="353">
        <f t="shared" si="1"/>
        <v>0</v>
      </c>
      <c r="O11" s="334">
        <f t="shared" si="2"/>
        <v>0</v>
      </c>
    </row>
    <row r="12" spans="1:18" x14ac:dyDescent="0.25">
      <c r="A12" s="95">
        <v>8</v>
      </c>
      <c r="B12" s="390">
        <v>18534</v>
      </c>
      <c r="C12" s="76" t="s">
        <v>165</v>
      </c>
      <c r="D12" s="390" t="s">
        <v>166</v>
      </c>
      <c r="E12" s="30">
        <v>1</v>
      </c>
      <c r="F12" s="390" t="s">
        <v>16</v>
      </c>
      <c r="G12" s="30" t="s">
        <v>19</v>
      </c>
      <c r="H12" s="391">
        <v>20</v>
      </c>
      <c r="I12" s="92"/>
      <c r="J12" s="79"/>
      <c r="K12" s="188"/>
      <c r="L12" s="277"/>
      <c r="M12" s="352">
        <f t="shared" si="0"/>
        <v>0</v>
      </c>
      <c r="N12" s="353">
        <f t="shared" si="1"/>
        <v>0</v>
      </c>
      <c r="O12" s="334">
        <f t="shared" si="2"/>
        <v>0</v>
      </c>
    </row>
    <row r="13" spans="1:18" x14ac:dyDescent="0.25">
      <c r="A13" s="95">
        <v>9</v>
      </c>
      <c r="B13" s="390">
        <v>6032</v>
      </c>
      <c r="C13" s="392" t="s">
        <v>167</v>
      </c>
      <c r="D13" s="390" t="s">
        <v>168</v>
      </c>
      <c r="E13" s="30">
        <v>1</v>
      </c>
      <c r="F13" s="30" t="s">
        <v>16</v>
      </c>
      <c r="G13" s="30" t="s">
        <v>19</v>
      </c>
      <c r="H13" s="391">
        <v>80</v>
      </c>
      <c r="I13" s="92"/>
      <c r="J13" s="49"/>
      <c r="K13" s="188"/>
      <c r="L13" s="277"/>
      <c r="M13" s="352">
        <f t="shared" si="0"/>
        <v>0</v>
      </c>
      <c r="N13" s="353">
        <f t="shared" si="1"/>
        <v>0</v>
      </c>
      <c r="O13" s="334">
        <f t="shared" si="2"/>
        <v>0</v>
      </c>
    </row>
    <row r="14" spans="1:18" x14ac:dyDescent="0.25">
      <c r="A14" s="95">
        <v>10</v>
      </c>
      <c r="B14" s="390">
        <v>6023</v>
      </c>
      <c r="C14" s="392" t="s">
        <v>207</v>
      </c>
      <c r="D14" s="390" t="s">
        <v>166</v>
      </c>
      <c r="E14" s="30">
        <v>1</v>
      </c>
      <c r="F14" s="30" t="s">
        <v>16</v>
      </c>
      <c r="G14" s="30" t="s">
        <v>19</v>
      </c>
      <c r="H14" s="391">
        <v>30</v>
      </c>
      <c r="I14" s="92"/>
      <c r="J14" s="49"/>
      <c r="K14" s="188"/>
      <c r="L14" s="277"/>
      <c r="M14" s="352">
        <f t="shared" si="0"/>
        <v>0</v>
      </c>
      <c r="N14" s="353">
        <f t="shared" si="1"/>
        <v>0</v>
      </c>
      <c r="O14" s="334">
        <f t="shared" si="2"/>
        <v>0</v>
      </c>
    </row>
    <row r="15" spans="1:18" x14ac:dyDescent="0.25">
      <c r="A15" s="95">
        <v>11</v>
      </c>
      <c r="B15" s="390">
        <v>6109</v>
      </c>
      <c r="C15" s="392" t="s">
        <v>194</v>
      </c>
      <c r="D15" s="390" t="s">
        <v>166</v>
      </c>
      <c r="E15" s="30">
        <v>1</v>
      </c>
      <c r="F15" s="30" t="s">
        <v>16</v>
      </c>
      <c r="G15" s="30" t="s">
        <v>19</v>
      </c>
      <c r="H15" s="391">
        <v>6</v>
      </c>
      <c r="I15" s="92"/>
      <c r="J15" s="49"/>
      <c r="K15" s="188"/>
      <c r="L15" s="277"/>
      <c r="M15" s="352">
        <f t="shared" si="0"/>
        <v>0</v>
      </c>
      <c r="N15" s="353">
        <f t="shared" si="1"/>
        <v>0</v>
      </c>
      <c r="O15" s="334">
        <f t="shared" si="2"/>
        <v>0</v>
      </c>
    </row>
    <row r="16" spans="1:18" x14ac:dyDescent="0.25">
      <c r="A16" s="95">
        <v>12</v>
      </c>
      <c r="B16" s="390">
        <v>6062</v>
      </c>
      <c r="C16" s="392" t="s">
        <v>193</v>
      </c>
      <c r="D16" s="390" t="s">
        <v>166</v>
      </c>
      <c r="E16" s="30">
        <v>1</v>
      </c>
      <c r="F16" s="30" t="s">
        <v>16</v>
      </c>
      <c r="G16" s="30" t="s">
        <v>19</v>
      </c>
      <c r="H16" s="391">
        <v>60</v>
      </c>
      <c r="I16" s="92"/>
      <c r="J16" s="49"/>
      <c r="K16" s="188"/>
      <c r="L16" s="277"/>
      <c r="M16" s="352">
        <f t="shared" si="0"/>
        <v>0</v>
      </c>
      <c r="N16" s="353">
        <f t="shared" si="1"/>
        <v>0</v>
      </c>
      <c r="O16" s="334">
        <f t="shared" si="2"/>
        <v>0</v>
      </c>
    </row>
    <row r="17" spans="1:18" x14ac:dyDescent="0.25">
      <c r="A17" s="95">
        <v>13</v>
      </c>
      <c r="B17" s="390">
        <v>18535</v>
      </c>
      <c r="C17" s="392" t="s">
        <v>169</v>
      </c>
      <c r="D17" s="390" t="s">
        <v>168</v>
      </c>
      <c r="E17" s="30">
        <v>1</v>
      </c>
      <c r="F17" s="30" t="s">
        <v>16</v>
      </c>
      <c r="G17" s="30" t="s">
        <v>19</v>
      </c>
      <c r="H17" s="391">
        <v>6</v>
      </c>
      <c r="I17" s="92"/>
      <c r="J17" s="49"/>
      <c r="K17" s="188"/>
      <c r="L17" s="277"/>
      <c r="M17" s="352">
        <f t="shared" si="0"/>
        <v>0</v>
      </c>
      <c r="N17" s="353">
        <f t="shared" si="1"/>
        <v>0</v>
      </c>
      <c r="O17" s="334">
        <f t="shared" si="2"/>
        <v>0</v>
      </c>
    </row>
    <row r="18" spans="1:18" x14ac:dyDescent="0.25">
      <c r="A18" s="95">
        <v>14</v>
      </c>
      <c r="B18" s="390">
        <v>18654</v>
      </c>
      <c r="C18" s="392" t="s">
        <v>536</v>
      </c>
      <c r="D18" s="390" t="s">
        <v>529</v>
      </c>
      <c r="E18" s="30"/>
      <c r="F18" s="30" t="s">
        <v>16</v>
      </c>
      <c r="G18" s="30"/>
      <c r="H18" s="391">
        <v>5</v>
      </c>
      <c r="I18" s="92"/>
      <c r="J18" s="49"/>
      <c r="K18" s="188"/>
      <c r="L18" s="277"/>
      <c r="M18" s="352">
        <f t="shared" si="0"/>
        <v>0</v>
      </c>
      <c r="N18" s="353">
        <f t="shared" si="1"/>
        <v>0</v>
      </c>
      <c r="O18" s="334">
        <f t="shared" si="2"/>
        <v>0</v>
      </c>
    </row>
    <row r="19" spans="1:18" x14ac:dyDescent="0.25">
      <c r="A19" s="95">
        <v>15</v>
      </c>
      <c r="B19" s="390">
        <v>1338</v>
      </c>
      <c r="C19" s="392" t="s">
        <v>170</v>
      </c>
      <c r="D19" s="390" t="s">
        <v>171</v>
      </c>
      <c r="E19" s="30">
        <v>1</v>
      </c>
      <c r="F19" s="30" t="s">
        <v>16</v>
      </c>
      <c r="G19" s="30" t="s">
        <v>19</v>
      </c>
      <c r="H19" s="391">
        <v>40</v>
      </c>
      <c r="I19" s="92"/>
      <c r="J19" s="49"/>
      <c r="K19" s="188"/>
      <c r="L19" s="277"/>
      <c r="M19" s="352">
        <f t="shared" si="0"/>
        <v>0</v>
      </c>
      <c r="N19" s="353">
        <f t="shared" si="1"/>
        <v>0</v>
      </c>
      <c r="O19" s="334">
        <f t="shared" si="2"/>
        <v>0</v>
      </c>
    </row>
    <row r="20" spans="1:18" x14ac:dyDescent="0.25">
      <c r="A20" s="95">
        <v>16</v>
      </c>
      <c r="B20" s="390">
        <v>13074</v>
      </c>
      <c r="C20" s="392" t="s">
        <v>170</v>
      </c>
      <c r="D20" s="390" t="s">
        <v>172</v>
      </c>
      <c r="E20" s="30">
        <v>1</v>
      </c>
      <c r="F20" s="30" t="s">
        <v>16</v>
      </c>
      <c r="G20" s="30" t="s">
        <v>19</v>
      </c>
      <c r="H20" s="391">
        <v>40</v>
      </c>
      <c r="I20" s="92"/>
      <c r="J20" s="49"/>
      <c r="K20" s="188"/>
      <c r="L20" s="277"/>
      <c r="M20" s="352">
        <f t="shared" si="0"/>
        <v>0</v>
      </c>
      <c r="N20" s="353">
        <f t="shared" si="1"/>
        <v>0</v>
      </c>
      <c r="O20" s="334">
        <f t="shared" si="2"/>
        <v>0</v>
      </c>
    </row>
    <row r="21" spans="1:18" x14ac:dyDescent="0.25">
      <c r="A21" s="95">
        <v>17</v>
      </c>
      <c r="B21" s="390">
        <v>18536</v>
      </c>
      <c r="C21" s="76" t="s">
        <v>208</v>
      </c>
      <c r="D21" s="390" t="s">
        <v>166</v>
      </c>
      <c r="E21" s="30">
        <v>1</v>
      </c>
      <c r="F21" s="30" t="s">
        <v>16</v>
      </c>
      <c r="G21" s="30" t="s">
        <v>19</v>
      </c>
      <c r="H21" s="391">
        <v>6</v>
      </c>
      <c r="I21" s="92"/>
      <c r="J21" s="49"/>
      <c r="K21" s="188"/>
      <c r="L21" s="277"/>
      <c r="M21" s="352">
        <f t="shared" si="0"/>
        <v>0</v>
      </c>
      <c r="N21" s="353">
        <f t="shared" si="1"/>
        <v>0</v>
      </c>
      <c r="O21" s="334">
        <f t="shared" si="2"/>
        <v>0</v>
      </c>
    </row>
    <row r="22" spans="1:18" x14ac:dyDescent="0.25">
      <c r="A22" s="95">
        <v>18</v>
      </c>
      <c r="B22" s="390">
        <v>6070</v>
      </c>
      <c r="C22" s="392" t="s">
        <v>173</v>
      </c>
      <c r="D22" s="390" t="s">
        <v>166</v>
      </c>
      <c r="E22" s="30">
        <v>1</v>
      </c>
      <c r="F22" s="30" t="s">
        <v>16</v>
      </c>
      <c r="G22" s="30" t="s">
        <v>19</v>
      </c>
      <c r="H22" s="391">
        <v>90</v>
      </c>
      <c r="I22" s="92"/>
      <c r="J22" s="49"/>
      <c r="K22" s="188"/>
      <c r="L22" s="277"/>
      <c r="M22" s="352">
        <f t="shared" si="0"/>
        <v>0</v>
      </c>
      <c r="N22" s="353">
        <f t="shared" si="1"/>
        <v>0</v>
      </c>
      <c r="O22" s="334">
        <f t="shared" si="2"/>
        <v>0</v>
      </c>
    </row>
    <row r="23" spans="1:18" x14ac:dyDescent="0.25">
      <c r="A23" s="95">
        <v>19</v>
      </c>
      <c r="B23" s="390">
        <v>18378</v>
      </c>
      <c r="C23" s="392" t="s">
        <v>174</v>
      </c>
      <c r="D23" s="390" t="s">
        <v>166</v>
      </c>
      <c r="E23" s="30">
        <v>1</v>
      </c>
      <c r="F23" s="30" t="s">
        <v>16</v>
      </c>
      <c r="G23" s="30" t="s">
        <v>19</v>
      </c>
      <c r="H23" s="391">
        <v>90</v>
      </c>
      <c r="I23" s="92"/>
      <c r="J23" s="49"/>
      <c r="K23" s="188"/>
      <c r="L23" s="277"/>
      <c r="M23" s="352">
        <f t="shared" si="0"/>
        <v>0</v>
      </c>
      <c r="N23" s="353">
        <f t="shared" si="1"/>
        <v>0</v>
      </c>
      <c r="O23" s="334">
        <f t="shared" si="2"/>
        <v>0</v>
      </c>
    </row>
    <row r="24" spans="1:18" x14ac:dyDescent="0.25">
      <c r="A24" s="95">
        <v>20</v>
      </c>
      <c r="B24" s="393">
        <v>12113</v>
      </c>
      <c r="C24" s="394" t="s">
        <v>175</v>
      </c>
      <c r="D24" s="393" t="s">
        <v>209</v>
      </c>
      <c r="E24" s="150">
        <v>1</v>
      </c>
      <c r="F24" s="150" t="s">
        <v>16</v>
      </c>
      <c r="G24" s="150" t="s">
        <v>19</v>
      </c>
      <c r="H24" s="395">
        <v>90</v>
      </c>
      <c r="I24" s="59"/>
      <c r="J24" s="60"/>
      <c r="K24" s="210"/>
      <c r="L24" s="499"/>
      <c r="M24" s="371">
        <f t="shared" si="0"/>
        <v>0</v>
      </c>
      <c r="N24" s="353">
        <f t="shared" si="1"/>
        <v>0</v>
      </c>
      <c r="O24" s="334">
        <f t="shared" si="2"/>
        <v>0</v>
      </c>
    </row>
    <row r="25" spans="1:18" ht="15.75" thickBot="1" x14ac:dyDescent="0.3">
      <c r="A25" s="396"/>
      <c r="B25" s="397"/>
      <c r="C25" s="397"/>
      <c r="D25" s="398"/>
      <c r="E25" s="399"/>
      <c r="F25" s="89"/>
      <c r="G25" s="399"/>
      <c r="H25" s="398"/>
      <c r="I25" s="172"/>
      <c r="J25" s="172"/>
      <c r="K25" s="189"/>
      <c r="L25" s="279"/>
      <c r="M25" s="400"/>
      <c r="N25" s="364">
        <f>SUM(N5:N24)</f>
        <v>0</v>
      </c>
      <c r="O25" s="401">
        <f>SUM(O5:O24)</f>
        <v>0</v>
      </c>
    </row>
    <row r="27" spans="1:18" x14ac:dyDescent="0.25">
      <c r="B27" s="402" t="s">
        <v>176</v>
      </c>
      <c r="C27" s="402"/>
      <c r="D27" s="402"/>
      <c r="E27" s="64"/>
      <c r="F27" s="403"/>
      <c r="G27" s="64"/>
      <c r="H27" s="64"/>
      <c r="I27" s="64"/>
      <c r="J27" s="64"/>
      <c r="K27" s="64"/>
      <c r="L27" s="501"/>
      <c r="M27" s="64"/>
      <c r="N27" s="64"/>
      <c r="O27" s="64"/>
      <c r="P27" s="64"/>
      <c r="Q27" s="64"/>
      <c r="R27" s="64"/>
    </row>
    <row r="28" spans="1:18" x14ac:dyDescent="0.25">
      <c r="B28" s="402" t="s">
        <v>210</v>
      </c>
      <c r="C28" s="402"/>
      <c r="D28" s="402"/>
      <c r="E28" s="64"/>
      <c r="F28" s="403"/>
      <c r="G28" s="64"/>
      <c r="H28" s="64"/>
      <c r="I28" s="64"/>
      <c r="J28" s="64"/>
      <c r="K28" s="64"/>
      <c r="L28" s="501"/>
      <c r="M28" s="64"/>
      <c r="N28" s="64"/>
      <c r="O28" s="64"/>
      <c r="P28" s="64"/>
      <c r="Q28" s="64"/>
      <c r="R28" s="64"/>
    </row>
    <row r="29" spans="1:18" x14ac:dyDescent="0.25">
      <c r="B29" s="402" t="s">
        <v>112</v>
      </c>
      <c r="C29" s="402"/>
      <c r="D29" s="402"/>
      <c r="E29" s="64"/>
      <c r="F29" s="403"/>
      <c r="G29" s="64"/>
      <c r="H29" s="64"/>
      <c r="I29" s="64"/>
      <c r="J29" s="64"/>
      <c r="K29" s="64"/>
      <c r="L29" s="501"/>
      <c r="M29" s="64"/>
      <c r="N29" s="64"/>
      <c r="O29" s="64"/>
      <c r="P29" s="64"/>
      <c r="Q29" s="64"/>
      <c r="R29" s="64"/>
    </row>
    <row r="30" spans="1:18" x14ac:dyDescent="0.25">
      <c r="B30" s="402" t="s">
        <v>151</v>
      </c>
      <c r="C30" s="402"/>
      <c r="D30" s="402"/>
      <c r="E30" s="64"/>
      <c r="F30" s="403"/>
      <c r="G30" s="64"/>
      <c r="H30" s="64"/>
      <c r="I30" s="64"/>
      <c r="J30" s="64"/>
      <c r="K30" s="64"/>
      <c r="L30" s="501"/>
      <c r="M30" s="64"/>
      <c r="N30" s="64"/>
      <c r="O30" s="64"/>
      <c r="P30" s="64"/>
      <c r="Q30" s="64"/>
      <c r="R30" s="64"/>
    </row>
    <row r="31" spans="1:18" x14ac:dyDescent="0.25">
      <c r="B31" s="402"/>
      <c r="C31" s="402"/>
      <c r="D31" s="402"/>
      <c r="E31" s="64"/>
      <c r="F31" s="403"/>
      <c r="G31" s="64"/>
      <c r="H31" s="64"/>
      <c r="I31" s="64"/>
      <c r="J31" s="64"/>
      <c r="K31" s="64"/>
      <c r="L31" s="501"/>
      <c r="M31" s="64"/>
      <c r="N31" s="64"/>
      <c r="O31" s="64"/>
      <c r="P31" s="64"/>
      <c r="Q31" s="64"/>
      <c r="R31" s="64"/>
    </row>
    <row r="32" spans="1:18" x14ac:dyDescent="0.25">
      <c r="B32" s="404" t="s">
        <v>211</v>
      </c>
      <c r="C32" s="402"/>
      <c r="D32" s="402"/>
      <c r="E32" s="64"/>
      <c r="F32" s="403"/>
      <c r="G32" s="64"/>
      <c r="H32" s="64"/>
      <c r="I32" s="64"/>
      <c r="J32" s="64"/>
      <c r="K32" s="64"/>
      <c r="L32" s="501"/>
      <c r="M32" s="64"/>
      <c r="N32" s="64"/>
      <c r="O32" s="64"/>
      <c r="P32" s="64"/>
      <c r="Q32" s="64"/>
      <c r="R32" s="64"/>
    </row>
    <row r="33" spans="2:18" x14ac:dyDescent="0.25">
      <c r="B33" s="404" t="s">
        <v>212</v>
      </c>
      <c r="C33" s="402"/>
      <c r="D33" s="402"/>
      <c r="E33" s="64"/>
      <c r="F33" s="403"/>
      <c r="G33" s="64"/>
      <c r="H33" s="64"/>
      <c r="I33" s="64"/>
      <c r="J33" s="64"/>
      <c r="K33" s="64"/>
      <c r="L33" s="501"/>
      <c r="M33" s="64"/>
      <c r="N33" s="64"/>
      <c r="O33" s="64"/>
      <c r="P33" s="64"/>
      <c r="Q33" s="64"/>
      <c r="R33" s="64"/>
    </row>
    <row r="34" spans="2:18" x14ac:dyDescent="0.25">
      <c r="B34" s="404" t="s">
        <v>177</v>
      </c>
      <c r="C34" s="402"/>
      <c r="D34" s="402"/>
      <c r="E34" s="64"/>
      <c r="F34" s="403"/>
      <c r="G34" s="64"/>
      <c r="H34" s="64"/>
      <c r="I34" s="64"/>
      <c r="J34" s="64"/>
      <c r="K34" s="64"/>
      <c r="L34" s="501"/>
      <c r="M34" s="64"/>
      <c r="N34" s="64"/>
      <c r="O34" s="64"/>
      <c r="P34" s="64"/>
      <c r="Q34" s="64"/>
      <c r="R34" s="64"/>
    </row>
    <row r="35" spans="2:18" x14ac:dyDescent="0.25">
      <c r="B35" s="404" t="s">
        <v>213</v>
      </c>
      <c r="C35" s="402"/>
      <c r="D35" s="402"/>
      <c r="E35" s="64"/>
      <c r="F35" s="403"/>
      <c r="G35" s="64"/>
      <c r="H35" s="64"/>
      <c r="I35" s="64"/>
      <c r="J35" s="64"/>
      <c r="K35" s="64"/>
      <c r="L35" s="501"/>
      <c r="M35" s="64"/>
      <c r="N35" s="64"/>
      <c r="O35" s="64"/>
      <c r="P35" s="64"/>
      <c r="Q35" s="64"/>
      <c r="R35" s="64"/>
    </row>
    <row r="36" spans="2:18" x14ac:dyDescent="0.25">
      <c r="B36" s="404" t="s">
        <v>214</v>
      </c>
      <c r="C36" s="402"/>
      <c r="D36" s="402"/>
      <c r="E36" s="64"/>
      <c r="F36" s="403"/>
      <c r="G36" s="64"/>
      <c r="H36" s="64"/>
      <c r="I36" s="64"/>
      <c r="J36" s="64"/>
      <c r="K36" s="64"/>
      <c r="L36" s="501"/>
      <c r="M36" s="64"/>
      <c r="N36" s="64"/>
      <c r="O36" s="64"/>
      <c r="P36" s="64"/>
      <c r="Q36" s="64"/>
      <c r="R36" s="64"/>
    </row>
    <row r="37" spans="2:18" x14ac:dyDescent="0.25">
      <c r="B37" s="404" t="s">
        <v>178</v>
      </c>
      <c r="C37" s="402"/>
      <c r="D37" s="402"/>
      <c r="E37" s="64"/>
      <c r="F37" s="403"/>
      <c r="G37" s="64"/>
      <c r="H37" s="64"/>
      <c r="I37" s="64"/>
      <c r="J37" s="64"/>
      <c r="K37" s="64"/>
      <c r="L37" s="501"/>
      <c r="M37" s="64"/>
      <c r="N37" s="64"/>
      <c r="O37" s="64"/>
      <c r="P37" s="64"/>
      <c r="Q37" s="64"/>
      <c r="R37" s="64"/>
    </row>
    <row r="38" spans="2:18" x14ac:dyDescent="0.25">
      <c r="B38" s="402" t="s">
        <v>179</v>
      </c>
      <c r="C38" s="402"/>
      <c r="D38" s="402"/>
      <c r="E38" s="64"/>
      <c r="F38" s="403"/>
      <c r="G38" s="64"/>
      <c r="H38" s="64"/>
      <c r="I38" s="64"/>
      <c r="J38" s="64"/>
      <c r="K38" s="64"/>
      <c r="L38" s="501"/>
      <c r="M38" s="64"/>
      <c r="N38" s="64"/>
      <c r="O38" s="64"/>
      <c r="P38" s="64"/>
      <c r="Q38" s="64"/>
      <c r="R38" s="64"/>
    </row>
    <row r="39" spans="2:18" x14ac:dyDescent="0.25">
      <c r="B39" s="402" t="s">
        <v>180</v>
      </c>
      <c r="C39" s="402"/>
      <c r="D39" s="402"/>
      <c r="E39" s="64"/>
      <c r="F39" s="403"/>
      <c r="G39" s="64"/>
      <c r="H39" s="64"/>
      <c r="I39" s="64"/>
      <c r="J39" s="64"/>
      <c r="K39" s="64"/>
      <c r="L39" s="501"/>
      <c r="M39" s="64"/>
      <c r="N39" s="64"/>
      <c r="O39" s="64"/>
      <c r="P39" s="64"/>
      <c r="Q39" s="64"/>
      <c r="R39" s="64"/>
    </row>
    <row r="40" spans="2:18" x14ac:dyDescent="0.25">
      <c r="B40" s="402" t="s">
        <v>181</v>
      </c>
      <c r="C40" s="402"/>
      <c r="D40" s="402"/>
      <c r="E40" s="64"/>
      <c r="F40" s="403"/>
      <c r="G40" s="64"/>
      <c r="H40" s="64"/>
      <c r="I40" s="64"/>
      <c r="J40" s="64"/>
      <c r="K40" s="64"/>
      <c r="L40" s="501"/>
      <c r="M40" s="64"/>
      <c r="N40" s="64"/>
      <c r="O40" s="64"/>
      <c r="P40" s="64"/>
      <c r="Q40" s="64"/>
      <c r="R40" s="64"/>
    </row>
    <row r="41" spans="2:18" x14ac:dyDescent="0.25">
      <c r="B41" s="402" t="s">
        <v>182</v>
      </c>
      <c r="C41" s="402"/>
      <c r="D41" s="402"/>
      <c r="E41" s="64"/>
      <c r="F41" s="403"/>
      <c r="G41" s="64"/>
      <c r="H41" s="64"/>
      <c r="I41" s="64"/>
      <c r="J41" s="64"/>
      <c r="K41" s="64"/>
      <c r="L41" s="501"/>
      <c r="M41" s="64"/>
      <c r="N41" s="64"/>
      <c r="O41" s="64"/>
      <c r="P41" s="64"/>
      <c r="Q41" s="64"/>
      <c r="R41" s="64"/>
    </row>
    <row r="42" spans="2:18" x14ac:dyDescent="0.25">
      <c r="B42" s="402" t="s">
        <v>183</v>
      </c>
      <c r="C42" s="402"/>
      <c r="D42" s="402"/>
      <c r="E42" s="64"/>
      <c r="F42" s="403"/>
      <c r="G42" s="64"/>
      <c r="H42" s="64"/>
      <c r="I42" s="64"/>
      <c r="J42" s="64"/>
      <c r="K42" s="64"/>
      <c r="L42" s="501"/>
      <c r="M42" s="64"/>
      <c r="N42" s="64"/>
      <c r="O42" s="64"/>
      <c r="P42" s="64"/>
      <c r="Q42" s="64"/>
      <c r="R42" s="64"/>
    </row>
    <row r="43" spans="2:18" x14ac:dyDescent="0.25">
      <c r="B43" s="402" t="s">
        <v>184</v>
      </c>
      <c r="C43" s="402"/>
      <c r="D43" s="402"/>
      <c r="E43" s="64"/>
      <c r="F43" s="403"/>
      <c r="G43" s="64"/>
      <c r="H43" s="64"/>
      <c r="I43" s="64"/>
      <c r="J43" s="64"/>
      <c r="K43" s="64"/>
      <c r="L43" s="501"/>
      <c r="M43" s="64"/>
      <c r="N43" s="64"/>
      <c r="O43" s="64"/>
      <c r="P43" s="64"/>
      <c r="Q43" s="64"/>
      <c r="R43" s="64"/>
    </row>
    <row r="44" spans="2:18" x14ac:dyDescent="0.25">
      <c r="B44" s="402" t="s">
        <v>185</v>
      </c>
      <c r="C44" s="402"/>
      <c r="D44" s="402"/>
      <c r="E44" s="64"/>
      <c r="F44" s="403"/>
      <c r="G44" s="64"/>
      <c r="H44" s="64"/>
      <c r="I44" s="64"/>
      <c r="J44" s="64"/>
      <c r="K44" s="64"/>
      <c r="L44" s="501"/>
      <c r="M44" s="64"/>
      <c r="N44" s="64"/>
      <c r="O44" s="64"/>
      <c r="P44" s="64"/>
      <c r="Q44" s="64"/>
      <c r="R44" s="64"/>
    </row>
    <row r="45" spans="2:18" x14ac:dyDescent="0.25">
      <c r="B45" s="402" t="s">
        <v>186</v>
      </c>
      <c r="C45" s="402"/>
      <c r="D45" s="402"/>
      <c r="E45" s="64"/>
      <c r="F45" s="403"/>
      <c r="G45" s="64"/>
      <c r="H45" s="64"/>
      <c r="I45" s="64"/>
      <c r="J45" s="64"/>
      <c r="K45" s="64"/>
      <c r="L45" s="501"/>
      <c r="M45" s="64"/>
      <c r="N45" s="64"/>
      <c r="O45" s="64"/>
      <c r="P45" s="64"/>
      <c r="Q45" s="64"/>
      <c r="R45" s="64"/>
    </row>
    <row r="46" spans="2:18" x14ac:dyDescent="0.25">
      <c r="B46" s="402" t="s">
        <v>187</v>
      </c>
      <c r="C46" s="402"/>
      <c r="D46" s="402"/>
      <c r="E46" s="64"/>
      <c r="F46" s="403"/>
      <c r="G46" s="64"/>
      <c r="H46" s="64"/>
      <c r="I46" s="64"/>
      <c r="J46" s="64"/>
      <c r="K46" s="64"/>
      <c r="L46" s="501"/>
      <c r="M46" s="64"/>
      <c r="N46" s="64"/>
      <c r="O46" s="64"/>
      <c r="P46" s="64"/>
      <c r="Q46" s="64"/>
      <c r="R46" s="64"/>
    </row>
    <row r="47" spans="2:18" x14ac:dyDescent="0.25">
      <c r="B47" s="402" t="s">
        <v>188</v>
      </c>
      <c r="C47" s="402"/>
      <c r="D47" s="402"/>
      <c r="E47" s="64"/>
      <c r="F47" s="403"/>
      <c r="G47" s="64"/>
      <c r="H47" s="64"/>
      <c r="I47" s="64"/>
      <c r="J47" s="64"/>
      <c r="K47" s="64"/>
      <c r="L47" s="501"/>
      <c r="M47" s="64"/>
      <c r="N47" s="64"/>
      <c r="O47" s="64"/>
      <c r="P47" s="64"/>
      <c r="Q47" s="64"/>
      <c r="R47" s="64"/>
    </row>
    <row r="48" spans="2:18" x14ac:dyDescent="0.25">
      <c r="B48" s="402"/>
      <c r="C48" s="402"/>
      <c r="D48" s="402"/>
      <c r="E48" s="64"/>
      <c r="F48" s="403"/>
      <c r="G48" s="64"/>
      <c r="H48" s="64"/>
      <c r="I48" s="64"/>
      <c r="J48" s="64"/>
      <c r="K48" s="64"/>
      <c r="L48" s="501"/>
      <c r="M48" s="64"/>
      <c r="N48" s="64"/>
      <c r="O48" s="64"/>
      <c r="P48" s="64"/>
      <c r="Q48" s="64"/>
      <c r="R48" s="64"/>
    </row>
    <row r="49" spans="2:18" x14ac:dyDescent="0.25">
      <c r="B49" s="402" t="s">
        <v>189</v>
      </c>
      <c r="C49" s="402"/>
      <c r="D49" s="402"/>
      <c r="E49" s="64"/>
      <c r="F49" s="403"/>
      <c r="G49" s="64"/>
      <c r="H49" s="64"/>
      <c r="I49" s="64"/>
      <c r="J49" s="64"/>
      <c r="K49" s="64"/>
      <c r="L49" s="501"/>
      <c r="M49" s="64"/>
      <c r="N49" s="64"/>
      <c r="O49" s="64"/>
      <c r="P49" s="64"/>
      <c r="Q49" s="64"/>
      <c r="R49" s="64"/>
    </row>
    <row r="50" spans="2:18" x14ac:dyDescent="0.25">
      <c r="B50" s="402" t="s">
        <v>190</v>
      </c>
      <c r="C50" s="402"/>
      <c r="D50" s="402"/>
      <c r="E50" s="64"/>
      <c r="F50" s="403"/>
      <c r="G50" s="64"/>
      <c r="H50" s="64"/>
      <c r="I50" s="64"/>
      <c r="J50" s="64"/>
      <c r="K50" s="64"/>
      <c r="L50" s="501"/>
      <c r="M50" s="64"/>
      <c r="N50" s="64"/>
      <c r="O50" s="64"/>
      <c r="P50" s="64"/>
      <c r="Q50" s="64"/>
      <c r="R50" s="64"/>
    </row>
    <row r="51" spans="2:18" x14ac:dyDescent="0.25">
      <c r="B51" s="402" t="s">
        <v>215</v>
      </c>
      <c r="C51" s="402"/>
      <c r="D51" s="402"/>
      <c r="E51" s="64"/>
      <c r="F51" s="403"/>
      <c r="G51" s="64"/>
      <c r="H51" s="64"/>
      <c r="I51" s="64"/>
      <c r="J51" s="64"/>
      <c r="K51" s="64"/>
      <c r="L51" s="501"/>
      <c r="M51" s="64"/>
      <c r="N51" s="64"/>
      <c r="O51" s="64"/>
      <c r="P51" s="64"/>
      <c r="Q51" s="64"/>
      <c r="R51" s="64"/>
    </row>
    <row r="52" spans="2:18" x14ac:dyDescent="0.25">
      <c r="B52" s="402" t="s">
        <v>216</v>
      </c>
      <c r="C52" s="402"/>
      <c r="D52" s="402"/>
      <c r="E52" s="64"/>
      <c r="F52" s="403"/>
      <c r="G52" s="64"/>
      <c r="H52" s="64"/>
      <c r="I52" s="64"/>
      <c r="J52" s="64"/>
      <c r="K52" s="64"/>
      <c r="L52" s="501"/>
      <c r="M52" s="64"/>
      <c r="N52" s="64"/>
      <c r="O52" s="64"/>
      <c r="P52" s="64"/>
      <c r="Q52" s="64"/>
      <c r="R52" s="64"/>
    </row>
    <row r="53" spans="2:18" x14ac:dyDescent="0.25">
      <c r="B53" s="402"/>
      <c r="C53" s="402"/>
      <c r="D53" s="402"/>
      <c r="E53" s="64"/>
      <c r="F53" s="403"/>
      <c r="G53" s="64"/>
      <c r="H53" s="64"/>
      <c r="I53" s="64"/>
      <c r="J53" s="64"/>
      <c r="K53" s="64"/>
      <c r="L53" s="501"/>
      <c r="M53" s="64"/>
      <c r="N53" s="64"/>
      <c r="O53" s="64"/>
      <c r="P53" s="64"/>
      <c r="Q53" s="64"/>
      <c r="R53" s="64"/>
    </row>
    <row r="54" spans="2:18" x14ac:dyDescent="0.25">
      <c r="B54" s="405" t="s">
        <v>217</v>
      </c>
      <c r="C54" s="402"/>
      <c r="D54" s="402"/>
      <c r="E54" s="64"/>
      <c r="F54" s="403"/>
      <c r="G54" s="64"/>
      <c r="H54" s="64"/>
      <c r="I54" s="64"/>
      <c r="J54" s="64"/>
      <c r="K54" s="64"/>
      <c r="L54" s="501"/>
      <c r="M54" s="64"/>
      <c r="N54" s="64"/>
      <c r="O54" s="64"/>
      <c r="P54" s="64"/>
      <c r="Q54" s="64"/>
      <c r="R54" s="64"/>
    </row>
    <row r="55" spans="2:18" x14ac:dyDescent="0.25">
      <c r="B55" s="405" t="s">
        <v>218</v>
      </c>
      <c r="C55" s="402"/>
      <c r="D55" s="402"/>
      <c r="E55" s="64"/>
      <c r="F55" s="403"/>
      <c r="G55" s="64"/>
      <c r="H55" s="64"/>
      <c r="I55" s="64"/>
      <c r="J55" s="64"/>
      <c r="K55" s="64"/>
      <c r="L55" s="501"/>
      <c r="M55" s="64"/>
      <c r="N55" s="64"/>
      <c r="O55" s="64"/>
      <c r="P55" s="64"/>
      <c r="Q55" s="64"/>
      <c r="R55" s="64"/>
    </row>
    <row r="56" spans="2:18" x14ac:dyDescent="0.25">
      <c r="B56" s="402"/>
      <c r="C56" s="402"/>
      <c r="D56" s="402"/>
      <c r="E56" s="64"/>
      <c r="F56" s="403"/>
      <c r="G56" s="64"/>
      <c r="H56" s="64"/>
      <c r="I56" s="64"/>
      <c r="J56" s="64"/>
      <c r="K56" s="64"/>
      <c r="L56" s="501"/>
      <c r="M56" s="64"/>
      <c r="N56" s="64"/>
      <c r="O56" s="64"/>
      <c r="P56" s="64"/>
      <c r="Q56" s="64"/>
      <c r="R56" s="64"/>
    </row>
    <row r="57" spans="2:18" x14ac:dyDescent="0.25">
      <c r="B57" s="405" t="s">
        <v>219</v>
      </c>
      <c r="C57" s="402"/>
      <c r="D57" s="402"/>
      <c r="E57" s="64"/>
      <c r="F57" s="403"/>
      <c r="G57" s="64"/>
      <c r="H57" s="64"/>
      <c r="I57" s="64"/>
      <c r="J57" s="64"/>
      <c r="K57" s="64"/>
      <c r="L57" s="501"/>
      <c r="M57" s="64"/>
      <c r="N57" s="64"/>
      <c r="O57" s="64"/>
      <c r="P57" s="64"/>
      <c r="Q57" s="64"/>
      <c r="R57" s="64"/>
    </row>
    <row r="58" spans="2:18" x14ac:dyDescent="0.25">
      <c r="B58" s="402"/>
      <c r="C58" s="402"/>
      <c r="D58" s="402"/>
      <c r="E58" s="64"/>
      <c r="F58" s="403"/>
      <c r="G58" s="64"/>
      <c r="H58" s="64"/>
      <c r="I58" s="64"/>
      <c r="J58" s="64"/>
      <c r="K58" s="64"/>
      <c r="L58" s="501"/>
      <c r="M58" s="64"/>
      <c r="N58" s="64"/>
      <c r="O58" s="64"/>
      <c r="P58" s="64"/>
      <c r="Q58" s="64"/>
      <c r="R58" s="64"/>
    </row>
    <row r="59" spans="2:18" x14ac:dyDescent="0.25">
      <c r="B59" s="402" t="s">
        <v>191</v>
      </c>
      <c r="C59" s="402"/>
      <c r="D59" s="402"/>
      <c r="E59" s="64"/>
      <c r="F59" s="403"/>
      <c r="G59" s="64"/>
      <c r="H59" s="64"/>
      <c r="I59" s="64"/>
      <c r="J59" s="64"/>
      <c r="K59" s="64"/>
      <c r="L59" s="501"/>
      <c r="M59" s="64"/>
      <c r="N59" s="64"/>
      <c r="O59" s="64"/>
      <c r="P59" s="64"/>
      <c r="Q59" s="64"/>
      <c r="R59" s="64"/>
    </row>
    <row r="60" spans="2:18" x14ac:dyDescent="0.25">
      <c r="B60" s="402" t="s">
        <v>192</v>
      </c>
      <c r="C60" s="402"/>
      <c r="D60" s="402"/>
      <c r="E60" s="64"/>
      <c r="F60" s="403"/>
      <c r="G60" s="64"/>
      <c r="H60" s="64"/>
      <c r="I60" s="64"/>
      <c r="J60" s="64"/>
      <c r="K60" s="64"/>
      <c r="L60" s="501"/>
      <c r="M60" s="64"/>
      <c r="N60" s="64"/>
      <c r="O60" s="64"/>
      <c r="P60" s="64"/>
      <c r="Q60" s="64"/>
      <c r="R60" s="64"/>
    </row>
    <row r="61" spans="2:18" x14ac:dyDescent="0.25">
      <c r="B61" s="402"/>
      <c r="C61" s="402"/>
      <c r="D61" s="402"/>
      <c r="E61" s="64"/>
      <c r="F61" s="403"/>
      <c r="G61" s="64"/>
      <c r="H61" s="64"/>
      <c r="I61" s="64"/>
      <c r="J61" s="64"/>
      <c r="K61" s="64"/>
      <c r="L61" s="501"/>
      <c r="M61" s="64"/>
      <c r="N61" s="64"/>
      <c r="O61" s="64"/>
      <c r="P61" s="64"/>
      <c r="Q61" s="64"/>
      <c r="R61" s="64"/>
    </row>
    <row r="62" spans="2:18" x14ac:dyDescent="0.25">
      <c r="B62" s="406"/>
      <c r="C62" s="406"/>
      <c r="D62" s="406"/>
      <c r="F62" s="407"/>
    </row>
    <row r="63" spans="2:18" x14ac:dyDescent="0.25">
      <c r="B63" s="406"/>
      <c r="C63" s="406"/>
      <c r="D63" s="406"/>
      <c r="F63" s="407"/>
    </row>
  </sheetData>
  <sheetProtection algorithmName="SHA-512" hashValue="0GJc+CQ4p+IBXlRlc76wagk3NAS8pXtQlR6g81CVc5zaxnh6RCKEa8/L1jbiMzhkYEW58YWSx3LRYy/nvIjORg==" saltValue="UcxWCBJ+AICw0SY0nK3OJA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408C-F4EF-41EA-92C8-AEDAAC99E121}">
  <dimension ref="A1:R40"/>
  <sheetViews>
    <sheetView workbookViewId="0">
      <selection activeCell="N18" sqref="N18"/>
    </sheetView>
  </sheetViews>
  <sheetFormatPr defaultRowHeight="15" x14ac:dyDescent="0.25"/>
  <cols>
    <col min="1" max="2" width="9.140625" style="63"/>
    <col min="3" max="3" width="39.85546875" style="63" customWidth="1"/>
    <col min="4" max="4" width="27.140625" style="63" customWidth="1"/>
    <col min="5" max="5" width="0" style="63" hidden="1" customWidth="1"/>
    <col min="6" max="6" width="12.28515625" style="321" customWidth="1"/>
    <col min="7" max="7" width="0" style="63" hidden="1" customWidth="1"/>
    <col min="8" max="8" width="11.7109375" style="63" customWidth="1"/>
    <col min="9" max="9" width="14.28515625" style="63" customWidth="1"/>
    <col min="10" max="10" width="11.42578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8" ht="30" customHeight="1" x14ac:dyDescent="0.3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8"/>
      <c r="P1" s="259"/>
      <c r="Q1" s="259"/>
      <c r="R1" s="260"/>
    </row>
    <row r="2" spans="1:18" s="83" customFormat="1" ht="36" customHeight="1" x14ac:dyDescent="0.25">
      <c r="A2" s="408" t="s">
        <v>501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10"/>
    </row>
    <row r="3" spans="1:18" s="83" customFormat="1" ht="21" customHeight="1" x14ac:dyDescent="0.25">
      <c r="A3" s="385" t="s">
        <v>1</v>
      </c>
      <c r="B3" s="386"/>
      <c r="C3" s="386"/>
      <c r="D3" s="386"/>
      <c r="E3" s="386"/>
      <c r="F3" s="386"/>
      <c r="G3" s="386"/>
      <c r="H3" s="387"/>
      <c r="I3" s="386" t="s">
        <v>2</v>
      </c>
      <c r="J3" s="386"/>
      <c r="K3" s="386"/>
      <c r="L3" s="386"/>
      <c r="M3" s="386"/>
      <c r="N3" s="386"/>
      <c r="O3" s="387"/>
    </row>
    <row r="4" spans="1:18" s="83" customFormat="1" ht="72.75" customHeight="1" x14ac:dyDescent="0.25">
      <c r="A4" s="125" t="s">
        <v>3</v>
      </c>
      <c r="B4" s="411" t="s">
        <v>4</v>
      </c>
      <c r="C4" s="412" t="s">
        <v>522</v>
      </c>
      <c r="D4" s="126" t="s">
        <v>513</v>
      </c>
      <c r="E4" s="126" t="s">
        <v>20</v>
      </c>
      <c r="F4" s="412" t="s">
        <v>510</v>
      </c>
      <c r="G4" s="126" t="s">
        <v>21</v>
      </c>
      <c r="H4" s="160" t="s">
        <v>509</v>
      </c>
      <c r="I4" s="325" t="s">
        <v>8</v>
      </c>
      <c r="J4" s="126" t="s">
        <v>22</v>
      </c>
      <c r="K4" s="326" t="s">
        <v>10</v>
      </c>
      <c r="L4" s="494" t="s">
        <v>11</v>
      </c>
      <c r="M4" s="327" t="s">
        <v>12</v>
      </c>
      <c r="N4" s="327" t="s">
        <v>13</v>
      </c>
      <c r="O4" s="127" t="s">
        <v>14</v>
      </c>
    </row>
    <row r="5" spans="1:18" s="83" customFormat="1" x14ac:dyDescent="0.25">
      <c r="A5" s="413">
        <v>1</v>
      </c>
      <c r="B5" s="30">
        <v>18642</v>
      </c>
      <c r="C5" s="414" t="s">
        <v>220</v>
      </c>
      <c r="D5" s="323"/>
      <c r="E5" s="30">
        <v>1</v>
      </c>
      <c r="F5" s="30" t="s">
        <v>16</v>
      </c>
      <c r="G5" s="30" t="s">
        <v>19</v>
      </c>
      <c r="H5" s="415">
        <v>20</v>
      </c>
      <c r="I5" s="91"/>
      <c r="J5" s="33"/>
      <c r="K5" s="213"/>
      <c r="L5" s="486"/>
      <c r="M5" s="352">
        <f t="shared" ref="M5:M11" si="0">K5/100*L5+K5</f>
        <v>0</v>
      </c>
      <c r="N5" s="353">
        <f t="shared" ref="N5:N11" si="1">K5*H5</f>
        <v>0</v>
      </c>
      <c r="O5" s="334">
        <f t="shared" ref="O5:O11" si="2">M5*H5</f>
        <v>0</v>
      </c>
    </row>
    <row r="6" spans="1:18" s="83" customFormat="1" x14ac:dyDescent="0.25">
      <c r="A6" s="413">
        <v>2</v>
      </c>
      <c r="B6" s="30">
        <v>18643</v>
      </c>
      <c r="C6" s="414" t="s">
        <v>222</v>
      </c>
      <c r="D6" s="323" t="s">
        <v>221</v>
      </c>
      <c r="E6" s="30">
        <v>1</v>
      </c>
      <c r="F6" s="30" t="s">
        <v>16</v>
      </c>
      <c r="G6" s="30" t="s">
        <v>19</v>
      </c>
      <c r="H6" s="415">
        <v>2</v>
      </c>
      <c r="I6" s="91"/>
      <c r="J6" s="33"/>
      <c r="K6" s="213"/>
      <c r="L6" s="486"/>
      <c r="M6" s="352">
        <f t="shared" si="0"/>
        <v>0</v>
      </c>
      <c r="N6" s="353">
        <f t="shared" si="1"/>
        <v>0</v>
      </c>
      <c r="O6" s="334">
        <f t="shared" si="2"/>
        <v>0</v>
      </c>
    </row>
    <row r="7" spans="1:18" s="83" customFormat="1" x14ac:dyDescent="0.25">
      <c r="A7" s="413">
        <v>3</v>
      </c>
      <c r="B7" s="30">
        <v>18644</v>
      </c>
      <c r="C7" s="414" t="s">
        <v>449</v>
      </c>
      <c r="D7" s="323" t="s">
        <v>221</v>
      </c>
      <c r="E7" s="30">
        <v>1</v>
      </c>
      <c r="F7" s="30" t="s">
        <v>16</v>
      </c>
      <c r="G7" s="30" t="s">
        <v>19</v>
      </c>
      <c r="H7" s="415">
        <v>2</v>
      </c>
      <c r="I7" s="91"/>
      <c r="J7" s="33"/>
      <c r="K7" s="213"/>
      <c r="L7" s="486"/>
      <c r="M7" s="352">
        <f t="shared" si="0"/>
        <v>0</v>
      </c>
      <c r="N7" s="353">
        <f t="shared" si="1"/>
        <v>0</v>
      </c>
      <c r="O7" s="334">
        <f t="shared" si="2"/>
        <v>0</v>
      </c>
    </row>
    <row r="8" spans="1:18" s="83" customFormat="1" x14ac:dyDescent="0.25">
      <c r="A8" s="413">
        <v>4</v>
      </c>
      <c r="B8" s="30">
        <v>18645</v>
      </c>
      <c r="C8" s="414" t="s">
        <v>223</v>
      </c>
      <c r="D8" s="323" t="s">
        <v>221</v>
      </c>
      <c r="E8" s="30">
        <v>1</v>
      </c>
      <c r="F8" s="30" t="s">
        <v>16</v>
      </c>
      <c r="G8" s="30" t="s">
        <v>19</v>
      </c>
      <c r="H8" s="415">
        <v>2</v>
      </c>
      <c r="I8" s="90"/>
      <c r="J8" s="6"/>
      <c r="K8" s="188"/>
      <c r="L8" s="277"/>
      <c r="M8" s="352">
        <f t="shared" si="0"/>
        <v>0</v>
      </c>
      <c r="N8" s="353">
        <f t="shared" si="1"/>
        <v>0</v>
      </c>
      <c r="O8" s="334">
        <f t="shared" si="2"/>
        <v>0</v>
      </c>
    </row>
    <row r="9" spans="1:18" s="83" customFormat="1" x14ac:dyDescent="0.25">
      <c r="A9" s="413">
        <v>5</v>
      </c>
      <c r="B9" s="30">
        <v>18646</v>
      </c>
      <c r="C9" s="414" t="s">
        <v>448</v>
      </c>
      <c r="D9" s="416"/>
      <c r="E9" s="30">
        <v>1</v>
      </c>
      <c r="F9" s="30" t="s">
        <v>16</v>
      </c>
      <c r="G9" s="30" t="s">
        <v>19</v>
      </c>
      <c r="H9" s="415">
        <v>1</v>
      </c>
      <c r="I9" s="90"/>
      <c r="J9" s="6"/>
      <c r="K9" s="188"/>
      <c r="L9" s="277"/>
      <c r="M9" s="352">
        <f t="shared" si="0"/>
        <v>0</v>
      </c>
      <c r="N9" s="353">
        <f t="shared" si="1"/>
        <v>0</v>
      </c>
      <c r="O9" s="334">
        <f t="shared" si="2"/>
        <v>0</v>
      </c>
    </row>
    <row r="10" spans="1:18" s="83" customFormat="1" x14ac:dyDescent="0.25">
      <c r="A10" s="413">
        <v>6</v>
      </c>
      <c r="B10" s="30">
        <v>18647</v>
      </c>
      <c r="C10" s="414" t="s">
        <v>486</v>
      </c>
      <c r="D10" s="323"/>
      <c r="E10" s="30">
        <v>1</v>
      </c>
      <c r="F10" s="30" t="s">
        <v>16</v>
      </c>
      <c r="G10" s="30" t="s">
        <v>19</v>
      </c>
      <c r="H10" s="415">
        <v>6</v>
      </c>
      <c r="I10" s="90"/>
      <c r="J10" s="6"/>
      <c r="K10" s="188"/>
      <c r="L10" s="277"/>
      <c r="M10" s="352">
        <f t="shared" si="0"/>
        <v>0</v>
      </c>
      <c r="N10" s="353">
        <f t="shared" si="1"/>
        <v>0</v>
      </c>
      <c r="O10" s="334">
        <f t="shared" si="2"/>
        <v>0</v>
      </c>
    </row>
    <row r="11" spans="1:18" ht="30.75" thickBot="1" x14ac:dyDescent="0.3">
      <c r="A11" s="417">
        <v>7</v>
      </c>
      <c r="B11" s="393">
        <v>18648</v>
      </c>
      <c r="C11" s="418" t="s">
        <v>487</v>
      </c>
      <c r="D11" s="419"/>
      <c r="E11" s="150">
        <v>1</v>
      </c>
      <c r="F11" s="393" t="s">
        <v>16</v>
      </c>
      <c r="G11" s="150" t="s">
        <v>19</v>
      </c>
      <c r="H11" s="420">
        <v>20</v>
      </c>
      <c r="I11" s="59"/>
      <c r="J11" s="156"/>
      <c r="K11" s="210"/>
      <c r="L11" s="499"/>
      <c r="M11" s="371">
        <f t="shared" si="0"/>
        <v>0</v>
      </c>
      <c r="N11" s="372">
        <f t="shared" si="1"/>
        <v>0</v>
      </c>
      <c r="O11" s="373">
        <f t="shared" si="2"/>
        <v>0</v>
      </c>
    </row>
    <row r="12" spans="1:18" ht="15.75" thickBot="1" x14ac:dyDescent="0.3">
      <c r="A12" s="96"/>
      <c r="B12" s="421"/>
      <c r="C12" s="421"/>
      <c r="D12" s="422"/>
      <c r="E12" s="423"/>
      <c r="F12" s="97"/>
      <c r="G12" s="423"/>
      <c r="H12" s="422"/>
      <c r="I12" s="173"/>
      <c r="J12" s="173"/>
      <c r="K12" s="214"/>
      <c r="L12" s="503"/>
      <c r="M12" s="424"/>
      <c r="N12" s="425">
        <f>SUM(N5:N11)</f>
        <v>0</v>
      </c>
      <c r="O12" s="426">
        <f>SUM(O5:O11)</f>
        <v>0</v>
      </c>
    </row>
    <row r="13" spans="1:18" x14ac:dyDescent="0.25">
      <c r="B13" s="404"/>
      <c r="C13" s="402"/>
      <c r="D13" s="402"/>
      <c r="E13" s="64"/>
      <c r="F13" s="403"/>
      <c r="G13" s="64"/>
      <c r="H13" s="64"/>
      <c r="I13" s="64"/>
      <c r="J13" s="64"/>
      <c r="K13" s="64"/>
      <c r="L13" s="501"/>
      <c r="M13" s="64"/>
      <c r="N13" s="64"/>
      <c r="O13" s="64"/>
      <c r="P13" s="64"/>
      <c r="Q13" s="64"/>
      <c r="R13" s="64"/>
    </row>
    <row r="14" spans="1:18" x14ac:dyDescent="0.25">
      <c r="B14" s="404"/>
      <c r="C14" s="402"/>
      <c r="D14" s="402"/>
      <c r="E14" s="64"/>
      <c r="F14" s="403"/>
      <c r="G14" s="64"/>
      <c r="H14" s="64"/>
      <c r="I14" s="64"/>
      <c r="J14" s="64"/>
      <c r="K14" s="64"/>
      <c r="L14" s="501"/>
      <c r="M14" s="64"/>
      <c r="N14" s="64"/>
      <c r="O14" s="64"/>
      <c r="P14" s="64"/>
      <c r="Q14" s="64"/>
      <c r="R14" s="64"/>
    </row>
    <row r="15" spans="1:18" x14ac:dyDescent="0.25">
      <c r="B15" s="402"/>
      <c r="C15" s="402"/>
      <c r="D15" s="402"/>
      <c r="E15" s="64"/>
      <c r="F15" s="403"/>
      <c r="G15" s="64"/>
      <c r="H15" s="64"/>
      <c r="I15" s="64"/>
      <c r="J15" s="64"/>
      <c r="K15" s="64"/>
      <c r="L15" s="501"/>
      <c r="M15" s="64"/>
      <c r="N15" s="64"/>
      <c r="O15" s="64"/>
      <c r="P15" s="64"/>
      <c r="Q15" s="64"/>
      <c r="R15" s="64"/>
    </row>
    <row r="16" spans="1:18" x14ac:dyDescent="0.25">
      <c r="B16" s="402"/>
      <c r="C16" s="402"/>
      <c r="D16" s="402"/>
      <c r="E16" s="64"/>
      <c r="F16" s="403"/>
      <c r="G16" s="64"/>
      <c r="H16" s="64"/>
      <c r="I16" s="64"/>
      <c r="J16" s="64"/>
      <c r="K16" s="64"/>
      <c r="L16" s="501"/>
      <c r="M16" s="64"/>
      <c r="N16" s="64"/>
      <c r="O16" s="64"/>
      <c r="P16" s="64"/>
      <c r="Q16" s="64"/>
      <c r="R16" s="64"/>
    </row>
    <row r="17" spans="2:18" x14ac:dyDescent="0.25">
      <c r="B17" s="402"/>
      <c r="C17" s="402"/>
      <c r="D17" s="402"/>
      <c r="E17" s="64"/>
      <c r="F17" s="403"/>
      <c r="G17" s="64"/>
      <c r="H17" s="64"/>
      <c r="I17" s="64"/>
      <c r="J17" s="64"/>
      <c r="K17" s="64"/>
      <c r="L17" s="501"/>
      <c r="M17" s="64"/>
      <c r="N17" s="64"/>
      <c r="O17" s="64"/>
      <c r="P17" s="64"/>
      <c r="Q17" s="64"/>
      <c r="R17" s="64"/>
    </row>
    <row r="18" spans="2:18" x14ac:dyDescent="0.25">
      <c r="B18" s="402"/>
      <c r="C18" s="402"/>
      <c r="D18" s="402"/>
      <c r="E18" s="64"/>
      <c r="F18" s="403"/>
      <c r="G18" s="64"/>
      <c r="H18" s="64"/>
      <c r="I18" s="64"/>
      <c r="J18" s="64"/>
      <c r="K18" s="64"/>
      <c r="L18" s="501"/>
      <c r="M18" s="64"/>
      <c r="N18" s="64"/>
      <c r="O18" s="64"/>
      <c r="P18" s="64"/>
      <c r="Q18" s="64"/>
      <c r="R18" s="64"/>
    </row>
    <row r="19" spans="2:18" x14ac:dyDescent="0.25">
      <c r="B19" s="402"/>
      <c r="C19" s="402"/>
      <c r="D19" s="402"/>
      <c r="E19" s="64"/>
      <c r="F19" s="403"/>
      <c r="G19" s="64"/>
      <c r="H19" s="64"/>
      <c r="I19" s="64"/>
      <c r="J19" s="64"/>
      <c r="K19" s="64"/>
      <c r="L19" s="501"/>
      <c r="M19" s="64"/>
      <c r="N19" s="64"/>
      <c r="O19" s="64"/>
      <c r="P19" s="64"/>
      <c r="Q19" s="64"/>
      <c r="R19" s="64"/>
    </row>
    <row r="20" spans="2:18" x14ac:dyDescent="0.25">
      <c r="B20" s="402"/>
      <c r="C20" s="402"/>
      <c r="D20" s="402"/>
      <c r="E20" s="64"/>
      <c r="F20" s="403"/>
      <c r="G20" s="64"/>
      <c r="H20" s="64"/>
      <c r="I20" s="64"/>
      <c r="J20" s="64"/>
      <c r="K20" s="64"/>
      <c r="L20" s="501"/>
      <c r="M20" s="64"/>
      <c r="N20" s="64"/>
      <c r="O20" s="64"/>
      <c r="P20" s="64"/>
      <c r="Q20" s="64"/>
      <c r="R20" s="64"/>
    </row>
    <row r="21" spans="2:18" x14ac:dyDescent="0.25">
      <c r="B21" s="402"/>
      <c r="C21" s="402"/>
      <c r="D21" s="402"/>
      <c r="E21" s="64"/>
      <c r="F21" s="403"/>
      <c r="G21" s="64"/>
      <c r="H21" s="64"/>
      <c r="I21" s="64"/>
      <c r="J21" s="64"/>
      <c r="K21" s="64"/>
      <c r="L21" s="501"/>
      <c r="M21" s="64"/>
      <c r="N21" s="64"/>
      <c r="O21" s="64"/>
      <c r="P21" s="64"/>
      <c r="Q21" s="64"/>
      <c r="R21" s="64"/>
    </row>
    <row r="22" spans="2:18" x14ac:dyDescent="0.25">
      <c r="B22" s="402"/>
      <c r="C22" s="402"/>
      <c r="D22" s="402"/>
      <c r="E22" s="64"/>
      <c r="F22" s="403"/>
      <c r="G22" s="64"/>
      <c r="H22" s="64"/>
      <c r="I22" s="64"/>
      <c r="J22" s="64"/>
      <c r="K22" s="64"/>
      <c r="L22" s="501"/>
      <c r="M22" s="64"/>
      <c r="N22" s="64"/>
      <c r="O22" s="64"/>
      <c r="P22" s="64"/>
      <c r="Q22" s="64"/>
      <c r="R22" s="64"/>
    </row>
    <row r="23" spans="2:18" x14ac:dyDescent="0.25">
      <c r="B23" s="402"/>
      <c r="C23" s="402"/>
      <c r="D23" s="402"/>
      <c r="E23" s="64"/>
      <c r="F23" s="403"/>
      <c r="G23" s="64"/>
      <c r="H23" s="64"/>
      <c r="I23" s="64"/>
      <c r="J23" s="64"/>
      <c r="K23" s="64"/>
      <c r="L23" s="501"/>
      <c r="M23" s="64"/>
      <c r="N23" s="64"/>
      <c r="O23" s="64"/>
      <c r="P23" s="64"/>
      <c r="Q23" s="64"/>
      <c r="R23" s="64"/>
    </row>
    <row r="24" spans="2:18" x14ac:dyDescent="0.25">
      <c r="B24" s="402"/>
      <c r="C24" s="402"/>
      <c r="D24" s="402"/>
      <c r="E24" s="64"/>
      <c r="F24" s="403"/>
      <c r="G24" s="64"/>
      <c r="H24" s="64"/>
      <c r="I24" s="64"/>
      <c r="J24" s="64"/>
      <c r="K24" s="64"/>
      <c r="L24" s="501"/>
      <c r="M24" s="64"/>
      <c r="N24" s="64"/>
      <c r="O24" s="64"/>
      <c r="P24" s="64"/>
      <c r="Q24" s="64"/>
      <c r="R24" s="64"/>
    </row>
    <row r="25" spans="2:18" x14ac:dyDescent="0.25">
      <c r="B25" s="402"/>
      <c r="C25" s="402"/>
      <c r="D25" s="402"/>
      <c r="E25" s="64"/>
      <c r="F25" s="403"/>
      <c r="G25" s="64"/>
      <c r="H25" s="64"/>
      <c r="I25" s="64"/>
      <c r="J25" s="64"/>
      <c r="K25" s="64"/>
      <c r="L25" s="501"/>
      <c r="M25" s="64"/>
      <c r="N25" s="64"/>
      <c r="O25" s="64"/>
      <c r="P25" s="64"/>
      <c r="Q25" s="64"/>
      <c r="R25" s="64"/>
    </row>
    <row r="26" spans="2:18" x14ac:dyDescent="0.25">
      <c r="B26" s="402"/>
      <c r="C26" s="402"/>
      <c r="D26" s="402"/>
      <c r="E26" s="64"/>
      <c r="F26" s="403"/>
      <c r="G26" s="64"/>
      <c r="H26" s="64"/>
      <c r="I26" s="64"/>
      <c r="J26" s="64"/>
      <c r="K26" s="64"/>
      <c r="L26" s="501"/>
      <c r="M26" s="64"/>
      <c r="N26" s="64"/>
      <c r="O26" s="64"/>
      <c r="P26" s="64"/>
      <c r="Q26" s="64"/>
      <c r="R26" s="64"/>
    </row>
    <row r="27" spans="2:18" x14ac:dyDescent="0.25">
      <c r="B27" s="402"/>
      <c r="C27" s="402"/>
      <c r="D27" s="402"/>
      <c r="E27" s="64"/>
      <c r="F27" s="403"/>
      <c r="G27" s="64"/>
      <c r="H27" s="64"/>
      <c r="I27" s="64"/>
      <c r="J27" s="64"/>
      <c r="K27" s="64"/>
      <c r="L27" s="501"/>
      <c r="M27" s="64"/>
      <c r="N27" s="64"/>
      <c r="O27" s="64"/>
      <c r="P27" s="64"/>
      <c r="Q27" s="64"/>
      <c r="R27" s="64"/>
    </row>
    <row r="28" spans="2:18" x14ac:dyDescent="0.25">
      <c r="B28" s="402"/>
      <c r="C28" s="402"/>
      <c r="D28" s="402"/>
      <c r="E28" s="64"/>
      <c r="F28" s="403"/>
      <c r="G28" s="64"/>
      <c r="H28" s="64"/>
      <c r="I28" s="64"/>
      <c r="J28" s="64"/>
      <c r="K28" s="64"/>
      <c r="L28" s="501"/>
      <c r="M28" s="64"/>
      <c r="N28" s="64"/>
      <c r="O28" s="64"/>
      <c r="P28" s="64"/>
      <c r="Q28" s="64"/>
      <c r="R28" s="64"/>
    </row>
    <row r="29" spans="2:18" x14ac:dyDescent="0.25">
      <c r="B29" s="402"/>
      <c r="C29" s="402"/>
      <c r="D29" s="402"/>
      <c r="E29" s="64"/>
      <c r="F29" s="403"/>
      <c r="G29" s="64"/>
      <c r="H29" s="64"/>
      <c r="I29" s="64"/>
      <c r="J29" s="64"/>
      <c r="K29" s="64"/>
      <c r="L29" s="501"/>
      <c r="M29" s="64"/>
      <c r="N29" s="64"/>
      <c r="O29" s="64"/>
      <c r="P29" s="64"/>
      <c r="Q29" s="64"/>
      <c r="R29" s="64"/>
    </row>
    <row r="30" spans="2:18" x14ac:dyDescent="0.25">
      <c r="B30" s="402"/>
      <c r="C30" s="402"/>
      <c r="D30" s="402"/>
      <c r="E30" s="64"/>
      <c r="F30" s="403"/>
      <c r="G30" s="64"/>
      <c r="H30" s="64"/>
      <c r="I30" s="64"/>
      <c r="J30" s="64"/>
      <c r="K30" s="64"/>
      <c r="L30" s="501"/>
      <c r="M30" s="64"/>
      <c r="N30" s="64"/>
      <c r="O30" s="64"/>
      <c r="P30" s="64"/>
      <c r="Q30" s="64"/>
      <c r="R30" s="64"/>
    </row>
    <row r="31" spans="2:18" x14ac:dyDescent="0.25">
      <c r="B31" s="405"/>
      <c r="C31" s="402"/>
      <c r="D31" s="402"/>
      <c r="E31" s="64"/>
      <c r="F31" s="403"/>
      <c r="G31" s="64"/>
      <c r="H31" s="64"/>
      <c r="I31" s="64"/>
      <c r="J31" s="64"/>
      <c r="K31" s="64"/>
      <c r="L31" s="501"/>
      <c r="M31" s="64"/>
      <c r="N31" s="64"/>
      <c r="O31" s="64"/>
      <c r="P31" s="64"/>
      <c r="Q31" s="64"/>
      <c r="R31" s="64"/>
    </row>
    <row r="32" spans="2:18" x14ac:dyDescent="0.25">
      <c r="B32" s="405"/>
      <c r="C32" s="402"/>
      <c r="D32" s="402"/>
      <c r="E32" s="64"/>
      <c r="F32" s="403"/>
      <c r="G32" s="64"/>
      <c r="H32" s="64"/>
      <c r="I32" s="64"/>
      <c r="J32" s="64"/>
      <c r="K32" s="64"/>
      <c r="L32" s="501"/>
      <c r="M32" s="64"/>
      <c r="N32" s="64"/>
      <c r="O32" s="64"/>
      <c r="P32" s="64"/>
      <c r="Q32" s="64"/>
      <c r="R32" s="64"/>
    </row>
    <row r="33" spans="2:18" x14ac:dyDescent="0.25">
      <c r="B33" s="402"/>
      <c r="C33" s="402"/>
      <c r="D33" s="402"/>
      <c r="E33" s="64"/>
      <c r="F33" s="403"/>
      <c r="G33" s="64"/>
      <c r="H33" s="64"/>
      <c r="I33" s="64"/>
      <c r="J33" s="64"/>
      <c r="K33" s="64"/>
      <c r="L33" s="501"/>
      <c r="M33" s="64"/>
      <c r="N33" s="64"/>
      <c r="O33" s="64"/>
      <c r="P33" s="64"/>
      <c r="Q33" s="64"/>
      <c r="R33" s="64"/>
    </row>
    <row r="34" spans="2:18" x14ac:dyDescent="0.25">
      <c r="B34" s="405"/>
      <c r="C34" s="402"/>
      <c r="D34" s="402"/>
      <c r="E34" s="64"/>
      <c r="F34" s="403"/>
      <c r="G34" s="64"/>
      <c r="H34" s="64"/>
      <c r="I34" s="64"/>
      <c r="J34" s="64"/>
      <c r="K34" s="64"/>
      <c r="L34" s="501"/>
      <c r="M34" s="64"/>
      <c r="N34" s="64"/>
      <c r="O34" s="64"/>
      <c r="P34" s="64"/>
      <c r="Q34" s="64"/>
      <c r="R34" s="64"/>
    </row>
    <row r="35" spans="2:18" x14ac:dyDescent="0.25">
      <c r="B35" s="402"/>
      <c r="C35" s="402"/>
      <c r="D35" s="402"/>
      <c r="E35" s="64"/>
      <c r="F35" s="403"/>
      <c r="G35" s="64"/>
      <c r="H35" s="64"/>
      <c r="I35" s="64"/>
      <c r="J35" s="64"/>
      <c r="K35" s="64"/>
      <c r="L35" s="501"/>
      <c r="M35" s="64"/>
      <c r="N35" s="64"/>
      <c r="O35" s="64"/>
      <c r="P35" s="64"/>
      <c r="Q35" s="64"/>
      <c r="R35" s="64"/>
    </row>
    <row r="36" spans="2:18" x14ac:dyDescent="0.25">
      <c r="B36" s="402"/>
      <c r="C36" s="402"/>
      <c r="D36" s="402"/>
      <c r="E36" s="64"/>
      <c r="F36" s="403"/>
      <c r="G36" s="64"/>
      <c r="H36" s="64"/>
      <c r="I36" s="64"/>
      <c r="J36" s="64"/>
      <c r="K36" s="64"/>
      <c r="L36" s="501"/>
      <c r="M36" s="64"/>
      <c r="N36" s="64"/>
      <c r="O36" s="64"/>
      <c r="P36" s="64"/>
      <c r="Q36" s="64"/>
      <c r="R36" s="64"/>
    </row>
    <row r="37" spans="2:18" x14ac:dyDescent="0.25">
      <c r="B37" s="402"/>
      <c r="C37" s="402"/>
      <c r="D37" s="402"/>
      <c r="E37" s="64"/>
      <c r="F37" s="403"/>
      <c r="G37" s="64"/>
      <c r="H37" s="64"/>
      <c r="I37" s="64"/>
      <c r="J37" s="64"/>
      <c r="K37" s="64"/>
      <c r="L37" s="501"/>
      <c r="M37" s="64"/>
      <c r="N37" s="64"/>
      <c r="O37" s="64"/>
      <c r="P37" s="64"/>
      <c r="Q37" s="64"/>
      <c r="R37" s="64"/>
    </row>
    <row r="38" spans="2:18" x14ac:dyDescent="0.25">
      <c r="B38" s="402"/>
      <c r="C38" s="402"/>
      <c r="D38" s="402"/>
      <c r="E38" s="64"/>
      <c r="F38" s="403"/>
      <c r="G38" s="64"/>
      <c r="H38" s="64"/>
      <c r="I38" s="64"/>
      <c r="J38" s="64"/>
      <c r="K38" s="64"/>
      <c r="L38" s="501"/>
      <c r="M38" s="64"/>
      <c r="N38" s="64"/>
      <c r="O38" s="64"/>
      <c r="P38" s="64"/>
      <c r="Q38" s="64"/>
      <c r="R38" s="64"/>
    </row>
    <row r="39" spans="2:18" x14ac:dyDescent="0.25">
      <c r="B39" s="406"/>
      <c r="C39" s="406"/>
      <c r="D39" s="406"/>
      <c r="F39" s="407"/>
    </row>
    <row r="40" spans="2:18" x14ac:dyDescent="0.25">
      <c r="B40" s="406"/>
      <c r="C40" s="406"/>
      <c r="D40" s="406"/>
      <c r="F40" s="407"/>
    </row>
  </sheetData>
  <sheetProtection algorithmName="SHA-512" hashValue="97vs9JJQtNs94lkJurmBrz1xRHs1a9SkIuBAiEmESTvw8dg52HXNtA4Bq04Gh7uFr+Brfb6DLNqjujBkGau8hQ==" saltValue="h6WnWEptYJMiyNJVeyZo7w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416F-4036-4BA4-A27E-EFFA8FE1C711}">
  <dimension ref="A1:R40"/>
  <sheetViews>
    <sheetView workbookViewId="0">
      <selection activeCell="M16" sqref="M16"/>
    </sheetView>
  </sheetViews>
  <sheetFormatPr defaultRowHeight="15" x14ac:dyDescent="0.25"/>
  <cols>
    <col min="1" max="2" width="9.140625" style="63"/>
    <col min="3" max="3" width="44.5703125" style="63" customWidth="1"/>
    <col min="4" max="4" width="32.5703125" style="63" customWidth="1"/>
    <col min="5" max="5" width="0" style="63" hidden="1" customWidth="1"/>
    <col min="6" max="6" width="12.28515625" style="321" customWidth="1"/>
    <col min="7" max="7" width="0" style="63" hidden="1" customWidth="1"/>
    <col min="8" max="8" width="11.7109375" style="63" customWidth="1"/>
    <col min="9" max="9" width="14.28515625" style="63" customWidth="1"/>
    <col min="10" max="10" width="11.42578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8" ht="30" customHeight="1" x14ac:dyDescent="0.3">
      <c r="A1" s="427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9"/>
      <c r="P1" s="259"/>
      <c r="Q1" s="259"/>
      <c r="R1" s="260"/>
    </row>
    <row r="2" spans="1:18" s="83" customFormat="1" ht="24" customHeight="1" x14ac:dyDescent="0.25">
      <c r="A2" s="331" t="s">
        <v>502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</row>
    <row r="3" spans="1:18" s="83" customFormat="1" ht="22.5" customHeight="1" x14ac:dyDescent="0.25">
      <c r="A3" s="385" t="s">
        <v>1</v>
      </c>
      <c r="B3" s="386"/>
      <c r="C3" s="386"/>
      <c r="D3" s="386"/>
      <c r="E3" s="386"/>
      <c r="F3" s="386"/>
      <c r="G3" s="386"/>
      <c r="H3" s="387"/>
      <c r="I3" s="386" t="s">
        <v>2</v>
      </c>
      <c r="J3" s="386"/>
      <c r="K3" s="386"/>
      <c r="L3" s="386"/>
      <c r="M3" s="386"/>
      <c r="N3" s="386"/>
      <c r="O3" s="387"/>
    </row>
    <row r="4" spans="1:18" s="83" customFormat="1" ht="69" customHeight="1" x14ac:dyDescent="0.25">
      <c r="A4" s="125" t="s">
        <v>3</v>
      </c>
      <c r="B4" s="411" t="s">
        <v>4</v>
      </c>
      <c r="C4" s="412" t="s">
        <v>522</v>
      </c>
      <c r="D4" s="126" t="s">
        <v>513</v>
      </c>
      <c r="E4" s="126" t="s">
        <v>20</v>
      </c>
      <c r="F4" s="412" t="s">
        <v>510</v>
      </c>
      <c r="G4" s="126" t="s">
        <v>21</v>
      </c>
      <c r="H4" s="160" t="s">
        <v>509</v>
      </c>
      <c r="I4" s="325" t="s">
        <v>8</v>
      </c>
      <c r="J4" s="126" t="s">
        <v>22</v>
      </c>
      <c r="K4" s="326" t="s">
        <v>10</v>
      </c>
      <c r="L4" s="494" t="s">
        <v>11</v>
      </c>
      <c r="M4" s="327" t="s">
        <v>12</v>
      </c>
      <c r="N4" s="327" t="s">
        <v>13</v>
      </c>
      <c r="O4" s="127" t="s">
        <v>14</v>
      </c>
    </row>
    <row r="5" spans="1:18" s="83" customFormat="1" x14ac:dyDescent="0.25">
      <c r="A5" s="413">
        <v>1</v>
      </c>
      <c r="B5" s="28">
        <v>387</v>
      </c>
      <c r="C5" s="430" t="s">
        <v>447</v>
      </c>
      <c r="D5" s="323"/>
      <c r="E5" s="30">
        <v>1</v>
      </c>
      <c r="F5" s="30" t="s">
        <v>16</v>
      </c>
      <c r="G5" s="30" t="s">
        <v>19</v>
      </c>
      <c r="H5" s="31">
        <v>16</v>
      </c>
      <c r="I5" s="91"/>
      <c r="J5" s="33"/>
      <c r="K5" s="213"/>
      <c r="L5" s="486"/>
      <c r="M5" s="352">
        <f t="shared" ref="M5:M11" si="0">K5/100*L5+K5</f>
        <v>0</v>
      </c>
      <c r="N5" s="353">
        <f t="shared" ref="N5:N11" si="1">K5*H5</f>
        <v>0</v>
      </c>
      <c r="O5" s="334">
        <f t="shared" ref="O5:O11" si="2">M5*H5</f>
        <v>0</v>
      </c>
    </row>
    <row r="6" spans="1:18" s="83" customFormat="1" x14ac:dyDescent="0.25">
      <c r="A6" s="413">
        <v>2</v>
      </c>
      <c r="B6" s="28">
        <v>389</v>
      </c>
      <c r="C6" s="430" t="s">
        <v>225</v>
      </c>
      <c r="D6" s="323" t="s">
        <v>224</v>
      </c>
      <c r="E6" s="30">
        <v>1</v>
      </c>
      <c r="F6" s="30" t="s">
        <v>16</v>
      </c>
      <c r="G6" s="30" t="s">
        <v>19</v>
      </c>
      <c r="H6" s="31">
        <v>8</v>
      </c>
      <c r="I6" s="91"/>
      <c r="J6" s="33"/>
      <c r="K6" s="213"/>
      <c r="L6" s="486"/>
      <c r="M6" s="352">
        <f t="shared" si="0"/>
        <v>0</v>
      </c>
      <c r="N6" s="353">
        <f t="shared" si="1"/>
        <v>0</v>
      </c>
      <c r="O6" s="334">
        <f t="shared" si="2"/>
        <v>0</v>
      </c>
    </row>
    <row r="7" spans="1:18" s="83" customFormat="1" x14ac:dyDescent="0.25">
      <c r="A7" s="413">
        <v>3</v>
      </c>
      <c r="B7" s="28">
        <v>390</v>
      </c>
      <c r="C7" s="430" t="s">
        <v>226</v>
      </c>
      <c r="D7" s="323" t="s">
        <v>224</v>
      </c>
      <c r="E7" s="30">
        <v>1</v>
      </c>
      <c r="F7" s="30" t="s">
        <v>16</v>
      </c>
      <c r="G7" s="30" t="s">
        <v>19</v>
      </c>
      <c r="H7" s="31">
        <v>8</v>
      </c>
      <c r="I7" s="91"/>
      <c r="J7" s="33"/>
      <c r="K7" s="213"/>
      <c r="L7" s="486"/>
      <c r="M7" s="352">
        <f t="shared" si="0"/>
        <v>0</v>
      </c>
      <c r="N7" s="353">
        <f t="shared" si="1"/>
        <v>0</v>
      </c>
      <c r="O7" s="334">
        <f t="shared" si="2"/>
        <v>0</v>
      </c>
    </row>
    <row r="8" spans="1:18" s="83" customFormat="1" x14ac:dyDescent="0.25">
      <c r="A8" s="413">
        <v>4</v>
      </c>
      <c r="B8" s="28">
        <v>391</v>
      </c>
      <c r="C8" s="430" t="s">
        <v>227</v>
      </c>
      <c r="D8" s="323" t="s">
        <v>224</v>
      </c>
      <c r="E8" s="30">
        <v>1</v>
      </c>
      <c r="F8" s="30" t="s">
        <v>16</v>
      </c>
      <c r="G8" s="30" t="s">
        <v>19</v>
      </c>
      <c r="H8" s="31">
        <v>8</v>
      </c>
      <c r="I8" s="90"/>
      <c r="J8" s="6"/>
      <c r="K8" s="188"/>
      <c r="L8" s="277"/>
      <c r="M8" s="352">
        <f t="shared" si="0"/>
        <v>0</v>
      </c>
      <c r="N8" s="353">
        <f t="shared" si="1"/>
        <v>0</v>
      </c>
      <c r="O8" s="334">
        <f t="shared" si="2"/>
        <v>0</v>
      </c>
    </row>
    <row r="9" spans="1:18" s="83" customFormat="1" x14ac:dyDescent="0.25">
      <c r="A9" s="413">
        <v>5</v>
      </c>
      <c r="B9" s="28">
        <v>392</v>
      </c>
      <c r="C9" s="414" t="s">
        <v>228</v>
      </c>
      <c r="D9" s="323" t="s">
        <v>224</v>
      </c>
      <c r="E9" s="30">
        <v>1</v>
      </c>
      <c r="F9" s="30" t="s">
        <v>16</v>
      </c>
      <c r="G9" s="30" t="s">
        <v>19</v>
      </c>
      <c r="H9" s="31">
        <v>4</v>
      </c>
      <c r="I9" s="90"/>
      <c r="J9" s="6"/>
      <c r="K9" s="188"/>
      <c r="L9" s="277"/>
      <c r="M9" s="352">
        <f t="shared" si="0"/>
        <v>0</v>
      </c>
      <c r="N9" s="353">
        <f t="shared" si="1"/>
        <v>0</v>
      </c>
      <c r="O9" s="334">
        <f t="shared" si="2"/>
        <v>0</v>
      </c>
    </row>
    <row r="10" spans="1:18" s="83" customFormat="1" x14ac:dyDescent="0.25">
      <c r="A10" s="413">
        <v>6</v>
      </c>
      <c r="B10" s="28">
        <v>394</v>
      </c>
      <c r="C10" s="430" t="s">
        <v>488</v>
      </c>
      <c r="D10" s="323" t="s">
        <v>490</v>
      </c>
      <c r="E10" s="30">
        <v>1</v>
      </c>
      <c r="F10" s="30" t="s">
        <v>16</v>
      </c>
      <c r="G10" s="30" t="s">
        <v>19</v>
      </c>
      <c r="H10" s="31">
        <v>6</v>
      </c>
      <c r="I10" s="90"/>
      <c r="J10" s="6"/>
      <c r="K10" s="188"/>
      <c r="L10" s="277"/>
      <c r="M10" s="352">
        <f t="shared" si="0"/>
        <v>0</v>
      </c>
      <c r="N10" s="353">
        <f t="shared" si="1"/>
        <v>0</v>
      </c>
      <c r="O10" s="334">
        <f t="shared" si="2"/>
        <v>0</v>
      </c>
    </row>
    <row r="11" spans="1:18" x14ac:dyDescent="0.25">
      <c r="A11" s="413">
        <v>7</v>
      </c>
      <c r="B11" s="431">
        <v>395</v>
      </c>
      <c r="C11" s="430" t="s">
        <v>489</v>
      </c>
      <c r="D11" s="432"/>
      <c r="E11" s="30">
        <v>1</v>
      </c>
      <c r="F11" s="390" t="s">
        <v>16</v>
      </c>
      <c r="G11" s="30" t="s">
        <v>19</v>
      </c>
      <c r="H11" s="391">
        <v>4</v>
      </c>
      <c r="I11" s="92"/>
      <c r="J11" s="79"/>
      <c r="K11" s="188"/>
      <c r="L11" s="277"/>
      <c r="M11" s="352">
        <f t="shared" si="0"/>
        <v>0</v>
      </c>
      <c r="N11" s="353">
        <f t="shared" si="1"/>
        <v>0</v>
      </c>
      <c r="O11" s="334">
        <f t="shared" si="2"/>
        <v>0</v>
      </c>
    </row>
    <row r="12" spans="1:18" ht="15.75" thickBot="1" x14ac:dyDescent="0.3">
      <c r="A12" s="417">
        <v>7</v>
      </c>
      <c r="B12" s="433">
        <v>393</v>
      </c>
      <c r="C12" s="434" t="s">
        <v>229</v>
      </c>
      <c r="D12" s="419"/>
      <c r="E12" s="150">
        <v>1</v>
      </c>
      <c r="F12" s="393" t="s">
        <v>19</v>
      </c>
      <c r="G12" s="150" t="s">
        <v>19</v>
      </c>
      <c r="H12" s="395">
        <v>4</v>
      </c>
      <c r="I12" s="59"/>
      <c r="J12" s="156"/>
      <c r="K12" s="210"/>
      <c r="L12" s="499"/>
      <c r="M12" s="371">
        <f t="shared" ref="M12" si="3">K12/100*L12+K12</f>
        <v>0</v>
      </c>
      <c r="N12" s="372">
        <f t="shared" ref="N12" si="4">K12*H12</f>
        <v>0</v>
      </c>
      <c r="O12" s="373">
        <f t="shared" ref="O12" si="5">M12*H12</f>
        <v>0</v>
      </c>
    </row>
    <row r="13" spans="1:18" ht="15.75" thickBot="1" x14ac:dyDescent="0.3">
      <c r="A13" s="435"/>
      <c r="B13" s="436"/>
      <c r="C13" s="437"/>
      <c r="D13" s="437"/>
      <c r="E13" s="438"/>
      <c r="F13" s="439"/>
      <c r="G13" s="438"/>
      <c r="H13" s="438"/>
      <c r="I13" s="441"/>
      <c r="J13" s="441"/>
      <c r="K13" s="215"/>
      <c r="L13" s="504"/>
      <c r="M13" s="425"/>
      <c r="N13" s="425">
        <f>SUM(N5:N12)</f>
        <v>0</v>
      </c>
      <c r="O13" s="440">
        <f>SUM(O5:O12)</f>
        <v>0</v>
      </c>
      <c r="P13" s="64"/>
      <c r="Q13" s="64"/>
      <c r="R13" s="64"/>
    </row>
    <row r="14" spans="1:18" x14ac:dyDescent="0.25">
      <c r="B14" s="404"/>
      <c r="C14" s="402"/>
      <c r="D14" s="402"/>
      <c r="E14" s="64"/>
      <c r="F14" s="403"/>
      <c r="G14" s="64"/>
      <c r="H14" s="64"/>
      <c r="I14" s="64"/>
      <c r="J14" s="64"/>
      <c r="K14" s="64"/>
      <c r="L14" s="501"/>
      <c r="M14" s="64"/>
      <c r="N14" s="64"/>
      <c r="O14" s="64"/>
      <c r="P14" s="64"/>
      <c r="Q14" s="64"/>
      <c r="R14" s="64"/>
    </row>
    <row r="15" spans="1:18" x14ac:dyDescent="0.25">
      <c r="B15" s="402"/>
      <c r="C15" s="402"/>
      <c r="D15" s="402"/>
      <c r="E15" s="64"/>
      <c r="F15" s="403"/>
      <c r="G15" s="64"/>
      <c r="H15" s="64"/>
      <c r="I15" s="64"/>
      <c r="J15" s="64"/>
      <c r="K15" s="64"/>
      <c r="L15" s="501"/>
      <c r="M15" s="64"/>
      <c r="N15" s="64"/>
      <c r="O15" s="64"/>
      <c r="P15" s="64"/>
      <c r="Q15" s="64"/>
      <c r="R15" s="64"/>
    </row>
    <row r="16" spans="1:18" x14ac:dyDescent="0.25">
      <c r="B16" s="402"/>
      <c r="C16" s="402"/>
      <c r="D16" s="402"/>
      <c r="E16" s="64"/>
      <c r="F16" s="403"/>
      <c r="G16" s="64"/>
      <c r="H16" s="64"/>
      <c r="I16" s="64"/>
      <c r="J16" s="64"/>
      <c r="K16" s="64"/>
      <c r="L16" s="501"/>
      <c r="M16" s="64"/>
      <c r="N16" s="64"/>
      <c r="O16" s="64"/>
      <c r="P16" s="64"/>
      <c r="Q16" s="64"/>
      <c r="R16" s="64"/>
    </row>
    <row r="17" spans="2:18" x14ac:dyDescent="0.25">
      <c r="B17" s="402"/>
      <c r="C17" s="402"/>
      <c r="D17" s="402"/>
      <c r="E17" s="64"/>
      <c r="F17" s="403"/>
      <c r="G17" s="64"/>
      <c r="H17" s="64"/>
      <c r="I17" s="64"/>
      <c r="J17" s="64"/>
      <c r="K17" s="64"/>
      <c r="L17" s="501"/>
      <c r="M17" s="64"/>
      <c r="N17" s="64"/>
      <c r="O17" s="64"/>
      <c r="P17" s="64"/>
      <c r="Q17" s="64"/>
      <c r="R17" s="64"/>
    </row>
    <row r="18" spans="2:18" x14ac:dyDescent="0.25">
      <c r="B18" s="402"/>
      <c r="C18" s="402"/>
      <c r="D18" s="402"/>
      <c r="E18" s="64"/>
      <c r="F18" s="403"/>
      <c r="G18" s="64"/>
      <c r="H18" s="64"/>
      <c r="I18" s="64"/>
      <c r="J18" s="64"/>
      <c r="K18" s="64"/>
      <c r="L18" s="501"/>
      <c r="M18" s="64"/>
      <c r="N18" s="64"/>
      <c r="O18" s="64"/>
      <c r="P18" s="64"/>
      <c r="Q18" s="64"/>
      <c r="R18" s="64"/>
    </row>
    <row r="19" spans="2:18" x14ac:dyDescent="0.25">
      <c r="B19" s="402"/>
      <c r="C19" s="402"/>
      <c r="D19" s="402"/>
      <c r="E19" s="64"/>
      <c r="F19" s="403"/>
      <c r="G19" s="64"/>
      <c r="H19" s="64"/>
      <c r="I19" s="64"/>
      <c r="J19" s="64"/>
      <c r="K19" s="64"/>
      <c r="L19" s="501"/>
      <c r="M19" s="64"/>
      <c r="N19" s="64"/>
      <c r="O19" s="64"/>
      <c r="P19" s="64"/>
      <c r="Q19" s="64"/>
      <c r="R19" s="64"/>
    </row>
    <row r="20" spans="2:18" x14ac:dyDescent="0.25">
      <c r="B20" s="402"/>
      <c r="C20" s="402"/>
      <c r="D20" s="402"/>
      <c r="E20" s="64"/>
      <c r="F20" s="403"/>
      <c r="G20" s="64"/>
      <c r="H20" s="64"/>
      <c r="I20" s="64"/>
      <c r="J20" s="64"/>
      <c r="K20" s="64"/>
      <c r="L20" s="501"/>
      <c r="M20" s="64"/>
      <c r="N20" s="64"/>
      <c r="O20" s="64"/>
      <c r="P20" s="64"/>
      <c r="Q20" s="64"/>
      <c r="R20" s="64"/>
    </row>
    <row r="21" spans="2:18" x14ac:dyDescent="0.25">
      <c r="B21" s="402"/>
      <c r="C21" s="402"/>
      <c r="D21" s="402"/>
      <c r="E21" s="64"/>
      <c r="F21" s="403"/>
      <c r="G21" s="64"/>
      <c r="H21" s="64"/>
      <c r="I21" s="64"/>
      <c r="J21" s="64"/>
      <c r="K21" s="64"/>
      <c r="L21" s="501"/>
      <c r="M21" s="64"/>
      <c r="N21" s="64"/>
      <c r="O21" s="64"/>
      <c r="P21" s="64"/>
      <c r="Q21" s="64"/>
      <c r="R21" s="64"/>
    </row>
    <row r="22" spans="2:18" x14ac:dyDescent="0.25">
      <c r="B22" s="402"/>
      <c r="C22" s="402"/>
      <c r="D22" s="402"/>
      <c r="E22" s="64"/>
      <c r="F22" s="403"/>
      <c r="G22" s="64"/>
      <c r="H22" s="64"/>
      <c r="I22" s="64"/>
      <c r="J22" s="64"/>
      <c r="K22" s="64"/>
      <c r="L22" s="501"/>
      <c r="M22" s="64"/>
      <c r="N22" s="64"/>
      <c r="O22" s="64"/>
      <c r="P22" s="64"/>
      <c r="Q22" s="64"/>
      <c r="R22" s="64"/>
    </row>
    <row r="23" spans="2:18" x14ac:dyDescent="0.25">
      <c r="B23" s="402"/>
      <c r="C23" s="402"/>
      <c r="D23" s="402"/>
      <c r="E23" s="64"/>
      <c r="F23" s="403"/>
      <c r="G23" s="64"/>
      <c r="H23" s="64"/>
      <c r="I23" s="64"/>
      <c r="J23" s="64"/>
      <c r="K23" s="64"/>
      <c r="L23" s="501"/>
      <c r="M23" s="64"/>
      <c r="N23" s="64"/>
      <c r="O23" s="64"/>
      <c r="P23" s="64"/>
      <c r="Q23" s="64"/>
      <c r="R23" s="64"/>
    </row>
    <row r="24" spans="2:18" x14ac:dyDescent="0.25">
      <c r="B24" s="402"/>
      <c r="C24" s="402"/>
      <c r="D24" s="402"/>
      <c r="E24" s="64"/>
      <c r="F24" s="403"/>
      <c r="G24" s="64"/>
      <c r="H24" s="64"/>
      <c r="I24" s="64"/>
      <c r="J24" s="64"/>
      <c r="K24" s="64"/>
      <c r="L24" s="501"/>
      <c r="M24" s="64"/>
      <c r="N24" s="64"/>
      <c r="O24" s="64"/>
      <c r="P24" s="64"/>
      <c r="Q24" s="64"/>
      <c r="R24" s="64"/>
    </row>
    <row r="25" spans="2:18" x14ac:dyDescent="0.25">
      <c r="B25" s="402"/>
      <c r="C25" s="402"/>
      <c r="D25" s="402"/>
      <c r="E25" s="64"/>
      <c r="F25" s="403"/>
      <c r="G25" s="64"/>
      <c r="H25" s="64"/>
      <c r="I25" s="64"/>
      <c r="J25" s="64"/>
      <c r="K25" s="64"/>
      <c r="L25" s="501"/>
      <c r="M25" s="64"/>
      <c r="N25" s="64"/>
      <c r="O25" s="64"/>
      <c r="P25" s="64"/>
      <c r="Q25" s="64"/>
      <c r="R25" s="64"/>
    </row>
    <row r="26" spans="2:18" x14ac:dyDescent="0.25">
      <c r="B26" s="402"/>
      <c r="C26" s="402"/>
      <c r="D26" s="402"/>
      <c r="E26" s="64"/>
      <c r="F26" s="403"/>
      <c r="G26" s="64"/>
      <c r="H26" s="64"/>
      <c r="I26" s="64"/>
      <c r="J26" s="64"/>
      <c r="K26" s="64"/>
      <c r="L26" s="501"/>
      <c r="M26" s="64"/>
      <c r="N26" s="64"/>
      <c r="O26" s="64"/>
      <c r="P26" s="64"/>
      <c r="Q26" s="64"/>
      <c r="R26" s="64"/>
    </row>
    <row r="27" spans="2:18" x14ac:dyDescent="0.25">
      <c r="B27" s="402"/>
      <c r="C27" s="402"/>
      <c r="D27" s="402"/>
      <c r="E27" s="64"/>
      <c r="F27" s="403"/>
      <c r="G27" s="64"/>
      <c r="H27" s="64"/>
      <c r="I27" s="64"/>
      <c r="J27" s="64"/>
      <c r="K27" s="64"/>
      <c r="L27" s="501"/>
      <c r="M27" s="64"/>
      <c r="N27" s="64"/>
      <c r="O27" s="64"/>
      <c r="P27" s="64"/>
      <c r="Q27" s="64"/>
      <c r="R27" s="64"/>
    </row>
    <row r="28" spans="2:18" x14ac:dyDescent="0.25">
      <c r="B28" s="402"/>
      <c r="C28" s="402"/>
      <c r="D28" s="402"/>
      <c r="E28" s="64"/>
      <c r="F28" s="403"/>
      <c r="G28" s="64"/>
      <c r="H28" s="64"/>
      <c r="I28" s="64"/>
      <c r="J28" s="64"/>
      <c r="K28" s="64"/>
      <c r="L28" s="501"/>
      <c r="M28" s="64"/>
      <c r="N28" s="64"/>
      <c r="O28" s="64"/>
      <c r="P28" s="64"/>
      <c r="Q28" s="64"/>
      <c r="R28" s="64"/>
    </row>
    <row r="29" spans="2:18" x14ac:dyDescent="0.25">
      <c r="B29" s="402"/>
      <c r="C29" s="402"/>
      <c r="D29" s="402"/>
      <c r="E29" s="64"/>
      <c r="F29" s="403"/>
      <c r="G29" s="64"/>
      <c r="H29" s="64"/>
      <c r="I29" s="64"/>
      <c r="J29" s="64"/>
      <c r="K29" s="64"/>
      <c r="L29" s="501"/>
      <c r="M29" s="64"/>
      <c r="N29" s="64"/>
      <c r="O29" s="64"/>
      <c r="P29" s="64"/>
      <c r="Q29" s="64"/>
      <c r="R29" s="64"/>
    </row>
    <row r="30" spans="2:18" x14ac:dyDescent="0.25">
      <c r="B30" s="402"/>
      <c r="C30" s="402"/>
      <c r="D30" s="402"/>
      <c r="E30" s="64"/>
      <c r="F30" s="403"/>
      <c r="G30" s="64"/>
      <c r="H30" s="64"/>
      <c r="I30" s="64"/>
      <c r="J30" s="64"/>
      <c r="K30" s="64"/>
      <c r="L30" s="501"/>
      <c r="M30" s="64"/>
      <c r="N30" s="64"/>
      <c r="O30" s="64"/>
      <c r="P30" s="64"/>
      <c r="Q30" s="64"/>
      <c r="R30" s="64"/>
    </row>
    <row r="31" spans="2:18" x14ac:dyDescent="0.25">
      <c r="B31" s="405"/>
      <c r="C31" s="402"/>
      <c r="D31" s="402"/>
      <c r="E31" s="64"/>
      <c r="F31" s="403"/>
      <c r="G31" s="64"/>
      <c r="H31" s="64"/>
      <c r="I31" s="64"/>
      <c r="J31" s="64"/>
      <c r="K31" s="64"/>
      <c r="L31" s="501"/>
      <c r="M31" s="64"/>
      <c r="N31" s="64"/>
      <c r="O31" s="64"/>
      <c r="P31" s="64"/>
      <c r="Q31" s="64"/>
      <c r="R31" s="64"/>
    </row>
    <row r="32" spans="2:18" x14ac:dyDescent="0.25">
      <c r="B32" s="405"/>
      <c r="C32" s="402"/>
      <c r="D32" s="402"/>
      <c r="E32" s="64"/>
      <c r="F32" s="403"/>
      <c r="G32" s="64"/>
      <c r="H32" s="64"/>
      <c r="I32" s="64"/>
      <c r="J32" s="64"/>
      <c r="K32" s="64"/>
      <c r="L32" s="501"/>
      <c r="M32" s="64"/>
      <c r="N32" s="64"/>
      <c r="O32" s="64"/>
      <c r="P32" s="64"/>
      <c r="Q32" s="64"/>
      <c r="R32" s="64"/>
    </row>
    <row r="33" spans="2:18" x14ac:dyDescent="0.25">
      <c r="B33" s="402"/>
      <c r="C33" s="402"/>
      <c r="D33" s="402"/>
      <c r="E33" s="64"/>
      <c r="F33" s="403"/>
      <c r="G33" s="64"/>
      <c r="H33" s="64"/>
      <c r="I33" s="64"/>
      <c r="J33" s="64"/>
      <c r="K33" s="64"/>
      <c r="L33" s="501"/>
      <c r="M33" s="64"/>
      <c r="N33" s="64"/>
      <c r="O33" s="64"/>
      <c r="P33" s="64"/>
      <c r="Q33" s="64"/>
      <c r="R33" s="64"/>
    </row>
    <row r="34" spans="2:18" x14ac:dyDescent="0.25">
      <c r="B34" s="405"/>
      <c r="C34" s="402"/>
      <c r="D34" s="402"/>
      <c r="E34" s="64"/>
      <c r="F34" s="403"/>
      <c r="G34" s="64"/>
      <c r="H34" s="64"/>
      <c r="I34" s="64"/>
      <c r="J34" s="64"/>
      <c r="K34" s="64"/>
      <c r="L34" s="501"/>
      <c r="M34" s="64"/>
      <c r="N34" s="64"/>
      <c r="O34" s="64"/>
      <c r="P34" s="64"/>
      <c r="Q34" s="64"/>
      <c r="R34" s="64"/>
    </row>
    <row r="35" spans="2:18" x14ac:dyDescent="0.25">
      <c r="B35" s="402"/>
      <c r="C35" s="402"/>
      <c r="D35" s="402"/>
      <c r="E35" s="64"/>
      <c r="F35" s="403"/>
      <c r="G35" s="64"/>
      <c r="H35" s="64"/>
      <c r="I35" s="64"/>
      <c r="J35" s="64"/>
      <c r="K35" s="64"/>
      <c r="L35" s="501"/>
      <c r="M35" s="64"/>
      <c r="N35" s="64"/>
      <c r="O35" s="64"/>
      <c r="P35" s="64"/>
      <c r="Q35" s="64"/>
      <c r="R35" s="64"/>
    </row>
    <row r="36" spans="2:18" x14ac:dyDescent="0.25">
      <c r="B36" s="402"/>
      <c r="C36" s="402"/>
      <c r="D36" s="402"/>
      <c r="E36" s="64"/>
      <c r="F36" s="403"/>
      <c r="G36" s="64"/>
      <c r="H36" s="64"/>
      <c r="I36" s="64"/>
      <c r="J36" s="64"/>
      <c r="K36" s="64"/>
      <c r="L36" s="501"/>
      <c r="M36" s="64"/>
      <c r="N36" s="64"/>
      <c r="O36" s="64"/>
      <c r="P36" s="64"/>
      <c r="Q36" s="64"/>
      <c r="R36" s="64"/>
    </row>
    <row r="37" spans="2:18" x14ac:dyDescent="0.25">
      <c r="B37" s="402"/>
      <c r="C37" s="402"/>
      <c r="D37" s="402"/>
      <c r="E37" s="64"/>
      <c r="F37" s="403"/>
      <c r="G37" s="64"/>
      <c r="H37" s="64"/>
      <c r="I37" s="64"/>
      <c r="J37" s="64"/>
      <c r="K37" s="64"/>
      <c r="L37" s="501"/>
      <c r="M37" s="64"/>
      <c r="N37" s="64"/>
      <c r="O37" s="64"/>
      <c r="P37" s="64"/>
      <c r="Q37" s="64"/>
      <c r="R37" s="64"/>
    </row>
    <row r="38" spans="2:18" x14ac:dyDescent="0.25">
      <c r="B38" s="402"/>
      <c r="C38" s="402"/>
      <c r="D38" s="402"/>
      <c r="E38" s="64"/>
      <c r="F38" s="403"/>
      <c r="G38" s="64"/>
      <c r="H38" s="64"/>
      <c r="I38" s="64"/>
      <c r="J38" s="64"/>
      <c r="K38" s="64"/>
      <c r="L38" s="501"/>
      <c r="M38" s="64"/>
      <c r="N38" s="64"/>
      <c r="O38" s="64"/>
      <c r="P38" s="64"/>
      <c r="Q38" s="64"/>
      <c r="R38" s="64"/>
    </row>
    <row r="39" spans="2:18" x14ac:dyDescent="0.25">
      <c r="B39" s="406"/>
      <c r="C39" s="406"/>
      <c r="D39" s="406"/>
      <c r="F39" s="407"/>
    </row>
    <row r="40" spans="2:18" x14ac:dyDescent="0.25">
      <c r="B40" s="406"/>
      <c r="C40" s="406"/>
      <c r="D40" s="406"/>
      <c r="F40" s="407"/>
    </row>
  </sheetData>
  <sheetProtection algorithmName="SHA-512" hashValue="poiePP7m4i8X8+L1v6SIImpOg/DEz5FWc+li2IuM46EVLj2MbOocZrqncIfNv9+fYdFO6HUKdjjll0/yTYaaRA==" saltValue="WdFzfGLzfiC7WLTuq2dHQg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FA98-05C0-40C1-AEA6-C65006FAA8FF}">
  <sheetPr>
    <pageSetUpPr fitToPage="1"/>
  </sheetPr>
  <dimension ref="A1:R37"/>
  <sheetViews>
    <sheetView tabSelected="1" workbookViewId="0">
      <selection activeCell="M5" sqref="M5:O10"/>
    </sheetView>
  </sheetViews>
  <sheetFormatPr defaultRowHeight="15" x14ac:dyDescent="0.25"/>
  <cols>
    <col min="1" max="2" width="9.140625" style="63"/>
    <col min="3" max="3" width="44.5703125" style="63" customWidth="1"/>
    <col min="4" max="4" width="32.5703125" style="63" customWidth="1"/>
    <col min="5" max="6" width="0" style="63" hidden="1" customWidth="1"/>
    <col min="7" max="7" width="12.28515625" style="321" customWidth="1"/>
    <col min="8" max="8" width="11.7109375" style="63" customWidth="1"/>
    <col min="9" max="9" width="14.28515625" style="63" customWidth="1"/>
    <col min="10" max="10" width="11.42578125" style="63" customWidth="1"/>
    <col min="11" max="11" width="15.42578125" style="63" customWidth="1"/>
    <col min="12" max="12" width="10.7109375" style="296" customWidth="1"/>
    <col min="13" max="15" width="15.7109375" style="63" customWidth="1"/>
    <col min="16" max="16384" width="9.140625" style="63"/>
  </cols>
  <sheetData>
    <row r="1" spans="1:18" ht="30" customHeight="1" x14ac:dyDescent="0.3">
      <c r="A1" s="427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9"/>
      <c r="P1" s="259"/>
      <c r="Q1" s="259"/>
      <c r="R1" s="260"/>
    </row>
    <row r="2" spans="1:18" s="83" customFormat="1" ht="30.75" customHeight="1" x14ac:dyDescent="0.25">
      <c r="A2" s="408" t="s">
        <v>503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10"/>
    </row>
    <row r="3" spans="1:18" s="83" customFormat="1" ht="21" customHeight="1" x14ac:dyDescent="0.25">
      <c r="A3" s="385" t="s">
        <v>1</v>
      </c>
      <c r="B3" s="386"/>
      <c r="C3" s="386"/>
      <c r="D3" s="386"/>
      <c r="E3" s="386"/>
      <c r="F3" s="386"/>
      <c r="G3" s="386"/>
      <c r="H3" s="387"/>
      <c r="I3" s="386" t="s">
        <v>2</v>
      </c>
      <c r="J3" s="386"/>
      <c r="K3" s="386"/>
      <c r="L3" s="386"/>
      <c r="M3" s="386"/>
      <c r="N3" s="386"/>
      <c r="O3" s="387"/>
    </row>
    <row r="4" spans="1:18" s="83" customFormat="1" ht="72" customHeight="1" x14ac:dyDescent="0.25">
      <c r="A4" s="125" t="s">
        <v>3</v>
      </c>
      <c r="B4" s="412" t="s">
        <v>4</v>
      </c>
      <c r="C4" s="412" t="s">
        <v>5</v>
      </c>
      <c r="D4" s="126" t="s">
        <v>7</v>
      </c>
      <c r="E4" s="126" t="s">
        <v>20</v>
      </c>
      <c r="F4" s="126" t="s">
        <v>21</v>
      </c>
      <c r="G4" s="412" t="s">
        <v>510</v>
      </c>
      <c r="H4" s="160" t="s">
        <v>509</v>
      </c>
      <c r="I4" s="325" t="s">
        <v>8</v>
      </c>
      <c r="J4" s="126" t="s">
        <v>22</v>
      </c>
      <c r="K4" s="326" t="s">
        <v>10</v>
      </c>
      <c r="L4" s="494" t="s">
        <v>11</v>
      </c>
      <c r="M4" s="327" t="s">
        <v>12</v>
      </c>
      <c r="N4" s="327" t="s">
        <v>13</v>
      </c>
      <c r="O4" s="127" t="s">
        <v>14</v>
      </c>
    </row>
    <row r="5" spans="1:18" s="83" customFormat="1" x14ac:dyDescent="0.25">
      <c r="A5" s="442">
        <v>1</v>
      </c>
      <c r="B5" s="131">
        <v>18603</v>
      </c>
      <c r="C5" s="443" t="s">
        <v>233</v>
      </c>
      <c r="D5" s="444" t="s">
        <v>234</v>
      </c>
      <c r="E5" s="131">
        <v>1</v>
      </c>
      <c r="F5" s="131" t="s">
        <v>19</v>
      </c>
      <c r="G5" s="131" t="s">
        <v>16</v>
      </c>
      <c r="H5" s="445">
        <v>32</v>
      </c>
      <c r="I5" s="124"/>
      <c r="J5" s="157"/>
      <c r="K5" s="216"/>
      <c r="L5" s="505"/>
      <c r="M5" s="446">
        <f t="shared" ref="M5:M9" si="0">K5/100*L5+K5</f>
        <v>0</v>
      </c>
      <c r="N5" s="447">
        <f t="shared" ref="N5:N9" si="1">K5*H5</f>
        <v>0</v>
      </c>
      <c r="O5" s="448">
        <f t="shared" ref="O5:O9" si="2">M5*H5</f>
        <v>0</v>
      </c>
    </row>
    <row r="6" spans="1:18" s="83" customFormat="1" x14ac:dyDescent="0.25">
      <c r="A6" s="442">
        <v>2</v>
      </c>
      <c r="B6" s="131">
        <v>18608</v>
      </c>
      <c r="C6" s="443" t="s">
        <v>235</v>
      </c>
      <c r="D6" s="444" t="s">
        <v>236</v>
      </c>
      <c r="E6" s="131">
        <v>1</v>
      </c>
      <c r="F6" s="131" t="s">
        <v>19</v>
      </c>
      <c r="G6" s="131" t="s">
        <v>16</v>
      </c>
      <c r="H6" s="445">
        <v>2</v>
      </c>
      <c r="I6" s="124"/>
      <c r="J6" s="157"/>
      <c r="K6" s="216"/>
      <c r="L6" s="505"/>
      <c r="M6" s="446">
        <f t="shared" si="0"/>
        <v>0</v>
      </c>
      <c r="N6" s="447">
        <f t="shared" si="1"/>
        <v>0</v>
      </c>
      <c r="O6" s="448">
        <f t="shared" si="2"/>
        <v>0</v>
      </c>
    </row>
    <row r="7" spans="1:18" s="83" customFormat="1" x14ac:dyDescent="0.25">
      <c r="A7" s="442">
        <v>3</v>
      </c>
      <c r="B7" s="131">
        <v>18609</v>
      </c>
      <c r="C7" s="443" t="s">
        <v>237</v>
      </c>
      <c r="D7" s="444" t="s">
        <v>238</v>
      </c>
      <c r="E7" s="131">
        <v>1</v>
      </c>
      <c r="F7" s="131" t="s">
        <v>19</v>
      </c>
      <c r="G7" s="131" t="s">
        <v>16</v>
      </c>
      <c r="H7" s="445">
        <v>4</v>
      </c>
      <c r="I7" s="124"/>
      <c r="J7" s="157"/>
      <c r="K7" s="216"/>
      <c r="L7" s="505"/>
      <c r="M7" s="446">
        <f t="shared" si="0"/>
        <v>0</v>
      </c>
      <c r="N7" s="447">
        <f t="shared" si="1"/>
        <v>0</v>
      </c>
      <c r="O7" s="448">
        <f t="shared" si="2"/>
        <v>0</v>
      </c>
    </row>
    <row r="8" spans="1:18" s="83" customFormat="1" x14ac:dyDescent="0.25">
      <c r="A8" s="442">
        <v>4</v>
      </c>
      <c r="B8" s="131">
        <v>18610</v>
      </c>
      <c r="C8" s="443" t="s">
        <v>239</v>
      </c>
      <c r="D8" s="444" t="s">
        <v>234</v>
      </c>
      <c r="E8" s="131">
        <v>1</v>
      </c>
      <c r="F8" s="131" t="s">
        <v>19</v>
      </c>
      <c r="G8" s="131" t="s">
        <v>16</v>
      </c>
      <c r="H8" s="445">
        <v>10</v>
      </c>
      <c r="I8" s="123"/>
      <c r="J8" s="155"/>
      <c r="K8" s="217"/>
      <c r="L8" s="506"/>
      <c r="M8" s="446">
        <f t="shared" si="0"/>
        <v>0</v>
      </c>
      <c r="N8" s="447">
        <f t="shared" si="1"/>
        <v>0</v>
      </c>
      <c r="O8" s="448">
        <f t="shared" si="2"/>
        <v>0</v>
      </c>
    </row>
    <row r="9" spans="1:18" s="83" customFormat="1" ht="15.75" thickBot="1" x14ac:dyDescent="0.3">
      <c r="A9" s="449">
        <v>5</v>
      </c>
      <c r="B9" s="139">
        <v>18612</v>
      </c>
      <c r="C9" s="450" t="s">
        <v>240</v>
      </c>
      <c r="D9" s="451" t="s">
        <v>461</v>
      </c>
      <c r="E9" s="139">
        <v>1</v>
      </c>
      <c r="F9" s="139" t="s">
        <v>19</v>
      </c>
      <c r="G9" s="139" t="s">
        <v>16</v>
      </c>
      <c r="H9" s="452">
        <v>8</v>
      </c>
      <c r="I9" s="158"/>
      <c r="J9" s="159"/>
      <c r="K9" s="218"/>
      <c r="L9" s="507"/>
      <c r="M9" s="453">
        <f t="shared" si="0"/>
        <v>0</v>
      </c>
      <c r="N9" s="454">
        <f t="shared" si="1"/>
        <v>0</v>
      </c>
      <c r="O9" s="455">
        <f t="shared" si="2"/>
        <v>0</v>
      </c>
    </row>
    <row r="10" spans="1:18" ht="15.75" thickBot="1" x14ac:dyDescent="0.3">
      <c r="A10" s="269"/>
      <c r="B10" s="456"/>
      <c r="C10" s="457"/>
      <c r="D10" s="457"/>
      <c r="E10" s="458"/>
      <c r="F10" s="458"/>
      <c r="G10" s="459"/>
      <c r="H10" s="458"/>
      <c r="I10" s="462"/>
      <c r="J10" s="462"/>
      <c r="K10" s="219"/>
      <c r="L10" s="508"/>
      <c r="M10" s="460"/>
      <c r="N10" s="460">
        <f>SUM(N5:N9)</f>
        <v>0</v>
      </c>
      <c r="O10" s="461">
        <f>SUM(O5:O9)</f>
        <v>0</v>
      </c>
      <c r="P10" s="64"/>
      <c r="Q10" s="64"/>
      <c r="R10" s="64"/>
    </row>
    <row r="11" spans="1:18" x14ac:dyDescent="0.25">
      <c r="B11" s="404"/>
      <c r="C11" s="402"/>
      <c r="D11" s="402"/>
      <c r="E11" s="64"/>
      <c r="F11" s="64"/>
      <c r="G11" s="403"/>
      <c r="H11" s="64"/>
      <c r="I11" s="64"/>
      <c r="J11" s="64"/>
      <c r="K11" s="64"/>
      <c r="L11" s="501"/>
      <c r="M11" s="64"/>
      <c r="N11" s="64"/>
      <c r="O11" s="64"/>
      <c r="P11" s="64"/>
      <c r="Q11" s="64"/>
      <c r="R11" s="64"/>
    </row>
    <row r="12" spans="1:18" x14ac:dyDescent="0.25">
      <c r="B12" s="402"/>
      <c r="C12" s="402"/>
      <c r="D12" s="402"/>
      <c r="E12" s="64"/>
      <c r="F12" s="64"/>
      <c r="G12" s="403"/>
      <c r="H12" s="64"/>
      <c r="I12" s="64"/>
      <c r="J12" s="64"/>
      <c r="K12" s="64"/>
      <c r="L12" s="501"/>
      <c r="M12" s="64"/>
      <c r="N12" s="64"/>
      <c r="O12" s="64"/>
      <c r="P12" s="64"/>
      <c r="Q12" s="64"/>
      <c r="R12" s="64"/>
    </row>
    <row r="13" spans="1:18" x14ac:dyDescent="0.25">
      <c r="B13" s="402"/>
      <c r="C13" s="402"/>
      <c r="D13" s="402"/>
      <c r="E13" s="64"/>
      <c r="F13" s="64"/>
      <c r="G13" s="403"/>
      <c r="H13" s="64"/>
      <c r="I13" s="64"/>
      <c r="J13" s="64"/>
      <c r="K13" s="64"/>
      <c r="L13" s="501"/>
      <c r="M13" s="64"/>
      <c r="N13" s="64"/>
      <c r="O13" s="64"/>
      <c r="P13" s="64"/>
      <c r="Q13" s="64"/>
      <c r="R13" s="64"/>
    </row>
    <row r="14" spans="1:18" x14ac:dyDescent="0.25">
      <c r="B14" s="402"/>
      <c r="C14" s="402"/>
      <c r="D14" s="402"/>
      <c r="E14" s="64"/>
      <c r="F14" s="64"/>
      <c r="G14" s="403"/>
      <c r="H14" s="64"/>
      <c r="I14" s="64"/>
      <c r="J14" s="64"/>
      <c r="K14" s="64"/>
      <c r="L14" s="501"/>
      <c r="M14" s="64"/>
      <c r="N14" s="64"/>
      <c r="O14" s="64"/>
      <c r="P14" s="64"/>
      <c r="Q14" s="64"/>
      <c r="R14" s="64"/>
    </row>
    <row r="15" spans="1:18" x14ac:dyDescent="0.25">
      <c r="B15" s="402"/>
      <c r="C15" s="402"/>
      <c r="D15" s="402"/>
      <c r="E15" s="64"/>
      <c r="F15" s="64"/>
      <c r="G15" s="403"/>
      <c r="H15" s="64"/>
      <c r="I15" s="64"/>
      <c r="J15" s="64"/>
      <c r="K15" s="64"/>
      <c r="L15" s="501"/>
      <c r="M15" s="64"/>
      <c r="N15" s="64"/>
      <c r="O15" s="64"/>
      <c r="P15" s="64"/>
      <c r="Q15" s="64"/>
      <c r="R15" s="64"/>
    </row>
    <row r="16" spans="1:18" x14ac:dyDescent="0.25">
      <c r="B16" s="402"/>
      <c r="C16" s="402"/>
      <c r="D16" s="402"/>
      <c r="E16" s="64"/>
      <c r="F16" s="64"/>
      <c r="G16" s="403"/>
      <c r="H16" s="64"/>
      <c r="I16" s="64"/>
      <c r="J16" s="64"/>
      <c r="K16" s="64"/>
      <c r="L16" s="501"/>
      <c r="M16" s="64"/>
      <c r="N16" s="64"/>
      <c r="O16" s="64"/>
      <c r="P16" s="64"/>
      <c r="Q16" s="64"/>
      <c r="R16" s="64"/>
    </row>
    <row r="17" spans="2:18" x14ac:dyDescent="0.25">
      <c r="B17" s="402"/>
      <c r="C17" s="402"/>
      <c r="D17" s="402"/>
      <c r="E17" s="64"/>
      <c r="F17" s="64"/>
      <c r="G17" s="403"/>
      <c r="H17" s="64"/>
      <c r="I17" s="64"/>
      <c r="J17" s="64"/>
      <c r="K17" s="64"/>
      <c r="L17" s="501"/>
      <c r="M17" s="64"/>
      <c r="N17" s="64"/>
      <c r="O17" s="64"/>
      <c r="P17" s="64"/>
      <c r="Q17" s="64"/>
      <c r="R17" s="64"/>
    </row>
    <row r="18" spans="2:18" x14ac:dyDescent="0.25">
      <c r="B18" s="402"/>
      <c r="C18" s="402"/>
      <c r="D18" s="402"/>
      <c r="E18" s="64"/>
      <c r="F18" s="64"/>
      <c r="G18" s="403"/>
      <c r="H18" s="64"/>
      <c r="I18" s="64"/>
      <c r="J18" s="64"/>
      <c r="K18" s="64"/>
      <c r="L18" s="501"/>
      <c r="M18" s="64"/>
      <c r="N18" s="64"/>
      <c r="O18" s="64"/>
      <c r="P18" s="64"/>
      <c r="Q18" s="64"/>
      <c r="R18" s="64"/>
    </row>
    <row r="19" spans="2:18" x14ac:dyDescent="0.25">
      <c r="B19" s="402"/>
      <c r="C19" s="402"/>
      <c r="D19" s="402"/>
      <c r="E19" s="64"/>
      <c r="F19" s="64"/>
      <c r="G19" s="403"/>
      <c r="H19" s="64"/>
      <c r="I19" s="64"/>
      <c r="J19" s="64"/>
      <c r="K19" s="64"/>
      <c r="L19" s="501"/>
      <c r="M19" s="64"/>
      <c r="N19" s="64"/>
      <c r="O19" s="64"/>
      <c r="P19" s="64"/>
      <c r="Q19" s="64"/>
      <c r="R19" s="64"/>
    </row>
    <row r="20" spans="2:18" x14ac:dyDescent="0.25">
      <c r="B20" s="402"/>
      <c r="C20" s="402"/>
      <c r="D20" s="402"/>
      <c r="E20" s="64"/>
      <c r="F20" s="64"/>
      <c r="G20" s="403"/>
      <c r="H20" s="64"/>
      <c r="I20" s="64"/>
      <c r="J20" s="64"/>
      <c r="K20" s="64"/>
      <c r="L20" s="501"/>
      <c r="M20" s="64"/>
      <c r="N20" s="64"/>
      <c r="O20" s="64"/>
      <c r="P20" s="64"/>
      <c r="Q20" s="64"/>
      <c r="R20" s="64"/>
    </row>
    <row r="21" spans="2:18" x14ac:dyDescent="0.25">
      <c r="B21" s="402"/>
      <c r="C21" s="402"/>
      <c r="D21" s="402"/>
      <c r="E21" s="64"/>
      <c r="F21" s="64"/>
      <c r="G21" s="403"/>
      <c r="H21" s="64"/>
      <c r="I21" s="64"/>
      <c r="J21" s="64"/>
      <c r="K21" s="64"/>
      <c r="L21" s="501"/>
      <c r="M21" s="64"/>
      <c r="N21" s="64"/>
      <c r="O21" s="64"/>
      <c r="P21" s="64"/>
      <c r="Q21" s="64"/>
      <c r="R21" s="64"/>
    </row>
    <row r="22" spans="2:18" x14ac:dyDescent="0.25">
      <c r="B22" s="402"/>
      <c r="C22" s="402"/>
      <c r="D22" s="402"/>
      <c r="E22" s="64"/>
      <c r="F22" s="64"/>
      <c r="G22" s="403"/>
      <c r="H22" s="64"/>
      <c r="I22" s="64"/>
      <c r="J22" s="64"/>
      <c r="K22" s="64"/>
      <c r="L22" s="501"/>
      <c r="M22" s="64"/>
      <c r="N22" s="64"/>
      <c r="O22" s="64"/>
      <c r="P22" s="64"/>
      <c r="Q22" s="64"/>
      <c r="R22" s="64"/>
    </row>
    <row r="23" spans="2:18" x14ac:dyDescent="0.25">
      <c r="B23" s="402"/>
      <c r="C23" s="402"/>
      <c r="D23" s="402"/>
      <c r="E23" s="64"/>
      <c r="F23" s="64"/>
      <c r="G23" s="403"/>
      <c r="H23" s="64"/>
      <c r="I23" s="64"/>
      <c r="J23" s="64"/>
      <c r="K23" s="64"/>
      <c r="L23" s="501"/>
      <c r="M23" s="64"/>
      <c r="N23" s="64"/>
      <c r="O23" s="64"/>
      <c r="P23" s="64"/>
      <c r="Q23" s="64"/>
      <c r="R23" s="64"/>
    </row>
    <row r="24" spans="2:18" x14ac:dyDescent="0.25">
      <c r="B24" s="402"/>
      <c r="C24" s="402"/>
      <c r="D24" s="402"/>
      <c r="E24" s="64"/>
      <c r="F24" s="64"/>
      <c r="G24" s="403"/>
      <c r="H24" s="64"/>
      <c r="I24" s="64"/>
      <c r="J24" s="64"/>
      <c r="K24" s="64"/>
      <c r="L24" s="501"/>
      <c r="M24" s="64"/>
      <c r="N24" s="64"/>
      <c r="O24" s="64"/>
      <c r="P24" s="64"/>
      <c r="Q24" s="64"/>
      <c r="R24" s="64"/>
    </row>
    <row r="25" spans="2:18" x14ac:dyDescent="0.25">
      <c r="B25" s="402"/>
      <c r="C25" s="402"/>
      <c r="D25" s="402"/>
      <c r="E25" s="64"/>
      <c r="F25" s="64"/>
      <c r="G25" s="403"/>
      <c r="H25" s="64"/>
      <c r="I25" s="64"/>
      <c r="J25" s="64"/>
      <c r="K25" s="64"/>
      <c r="L25" s="501"/>
      <c r="M25" s="64"/>
      <c r="N25" s="64"/>
      <c r="O25" s="64"/>
      <c r="P25" s="64"/>
      <c r="Q25" s="64"/>
      <c r="R25" s="64"/>
    </row>
    <row r="26" spans="2:18" x14ac:dyDescent="0.25">
      <c r="B26" s="402"/>
      <c r="C26" s="402"/>
      <c r="D26" s="402"/>
      <c r="E26" s="64"/>
      <c r="F26" s="64"/>
      <c r="G26" s="403"/>
      <c r="H26" s="64"/>
      <c r="I26" s="64"/>
      <c r="J26" s="64"/>
      <c r="K26" s="64"/>
      <c r="L26" s="501"/>
      <c r="M26" s="64"/>
      <c r="N26" s="64"/>
      <c r="O26" s="64"/>
      <c r="P26" s="64"/>
      <c r="Q26" s="64"/>
      <c r="R26" s="64"/>
    </row>
    <row r="27" spans="2:18" x14ac:dyDescent="0.25">
      <c r="B27" s="402"/>
      <c r="C27" s="402"/>
      <c r="D27" s="402"/>
      <c r="E27" s="64"/>
      <c r="F27" s="64"/>
      <c r="G27" s="403"/>
      <c r="H27" s="64"/>
      <c r="I27" s="64"/>
      <c r="J27" s="64"/>
      <c r="K27" s="64"/>
      <c r="L27" s="501"/>
      <c r="M27" s="64"/>
      <c r="N27" s="64"/>
      <c r="O27" s="64"/>
      <c r="P27" s="64"/>
      <c r="Q27" s="64"/>
      <c r="R27" s="64"/>
    </row>
    <row r="28" spans="2:18" x14ac:dyDescent="0.25">
      <c r="B28" s="405"/>
      <c r="C28" s="402"/>
      <c r="D28" s="402"/>
      <c r="E28" s="64"/>
      <c r="F28" s="64"/>
      <c r="G28" s="403"/>
      <c r="H28" s="64"/>
      <c r="I28" s="64"/>
      <c r="J28" s="64"/>
      <c r="K28" s="64"/>
      <c r="L28" s="501"/>
      <c r="M28" s="64"/>
      <c r="N28" s="64"/>
      <c r="O28" s="64"/>
      <c r="P28" s="64"/>
      <c r="Q28" s="64"/>
      <c r="R28" s="64"/>
    </row>
    <row r="29" spans="2:18" x14ac:dyDescent="0.25">
      <c r="B29" s="405"/>
      <c r="C29" s="402"/>
      <c r="D29" s="402"/>
      <c r="E29" s="64"/>
      <c r="F29" s="64"/>
      <c r="G29" s="403"/>
      <c r="H29" s="64"/>
      <c r="I29" s="64"/>
      <c r="J29" s="64"/>
      <c r="K29" s="64"/>
      <c r="L29" s="501"/>
      <c r="M29" s="64"/>
      <c r="N29" s="64"/>
      <c r="O29" s="64"/>
      <c r="P29" s="64"/>
      <c r="Q29" s="64"/>
      <c r="R29" s="64"/>
    </row>
    <row r="30" spans="2:18" x14ac:dyDescent="0.25">
      <c r="B30" s="402"/>
      <c r="C30" s="402"/>
      <c r="D30" s="402"/>
      <c r="E30" s="64"/>
      <c r="F30" s="64"/>
      <c r="G30" s="403"/>
      <c r="H30" s="64"/>
      <c r="I30" s="64"/>
      <c r="J30" s="64"/>
      <c r="K30" s="64"/>
      <c r="L30" s="501"/>
      <c r="M30" s="64"/>
      <c r="N30" s="64"/>
      <c r="O30" s="64"/>
      <c r="P30" s="64"/>
      <c r="Q30" s="64"/>
      <c r="R30" s="64"/>
    </row>
    <row r="31" spans="2:18" x14ac:dyDescent="0.25">
      <c r="B31" s="405"/>
      <c r="C31" s="402"/>
      <c r="D31" s="402"/>
      <c r="E31" s="64"/>
      <c r="F31" s="64"/>
      <c r="G31" s="403"/>
      <c r="H31" s="64"/>
      <c r="I31" s="64"/>
      <c r="J31" s="64"/>
      <c r="K31" s="64"/>
      <c r="L31" s="501"/>
      <c r="M31" s="64"/>
      <c r="N31" s="64"/>
      <c r="O31" s="64"/>
      <c r="P31" s="64"/>
      <c r="Q31" s="64"/>
      <c r="R31" s="64"/>
    </row>
    <row r="32" spans="2:18" x14ac:dyDescent="0.25">
      <c r="B32" s="402"/>
      <c r="C32" s="402"/>
      <c r="D32" s="402"/>
      <c r="E32" s="64"/>
      <c r="F32" s="64"/>
      <c r="G32" s="403"/>
      <c r="H32" s="64"/>
      <c r="I32" s="64"/>
      <c r="J32" s="64"/>
      <c r="K32" s="64"/>
      <c r="L32" s="501"/>
      <c r="M32" s="64"/>
      <c r="N32" s="64"/>
      <c r="O32" s="64"/>
      <c r="P32" s="64"/>
      <c r="Q32" s="64"/>
      <c r="R32" s="64"/>
    </row>
    <row r="33" spans="2:18" x14ac:dyDescent="0.25">
      <c r="B33" s="402"/>
      <c r="C33" s="402"/>
      <c r="D33" s="402"/>
      <c r="E33" s="64"/>
      <c r="F33" s="64"/>
      <c r="G33" s="403"/>
      <c r="H33" s="64"/>
      <c r="I33" s="64"/>
      <c r="J33" s="64"/>
      <c r="K33" s="64"/>
      <c r="L33" s="501"/>
      <c r="M33" s="64"/>
      <c r="N33" s="64"/>
      <c r="O33" s="64"/>
      <c r="P33" s="64"/>
      <c r="Q33" s="64"/>
      <c r="R33" s="64"/>
    </row>
    <row r="34" spans="2:18" x14ac:dyDescent="0.25">
      <c r="B34" s="402"/>
      <c r="C34" s="402"/>
      <c r="D34" s="402"/>
      <c r="E34" s="64"/>
      <c r="F34" s="64"/>
      <c r="G34" s="403"/>
      <c r="H34" s="64"/>
      <c r="I34" s="64"/>
      <c r="J34" s="64"/>
      <c r="K34" s="64"/>
      <c r="L34" s="501"/>
      <c r="M34" s="64"/>
      <c r="N34" s="64"/>
      <c r="O34" s="64"/>
      <c r="P34" s="64"/>
      <c r="Q34" s="64"/>
      <c r="R34" s="64"/>
    </row>
    <row r="35" spans="2:18" x14ac:dyDescent="0.25">
      <c r="B35" s="402"/>
      <c r="C35" s="402"/>
      <c r="D35" s="402"/>
      <c r="E35" s="64"/>
      <c r="F35" s="64"/>
      <c r="G35" s="403"/>
      <c r="H35" s="64"/>
      <c r="I35" s="64"/>
      <c r="J35" s="64"/>
      <c r="K35" s="64"/>
      <c r="L35" s="501"/>
      <c r="M35" s="64"/>
      <c r="N35" s="64"/>
      <c r="O35" s="64"/>
      <c r="P35" s="64"/>
      <c r="Q35" s="64"/>
      <c r="R35" s="64"/>
    </row>
    <row r="36" spans="2:18" x14ac:dyDescent="0.25">
      <c r="B36" s="406"/>
      <c r="C36" s="406"/>
      <c r="D36" s="406"/>
      <c r="G36" s="407"/>
    </row>
    <row r="37" spans="2:18" x14ac:dyDescent="0.25">
      <c r="B37" s="406"/>
      <c r="C37" s="406"/>
      <c r="D37" s="406"/>
      <c r="G37" s="407"/>
    </row>
  </sheetData>
  <sheetProtection algorithmName="SHA-512" hashValue="dWGCoohlUGZeLZhc4wfYr3JSW7cgXPnxmrDOf5CeG9qeHI9v9MtHQRILrnmW4IZ9cpFZZ23AAnXBfWeNmyik2A==" saltValue="XQ7VqxaoOgyjenXJhCqfvw==" spinCount="100000" sheet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Fabjančič Hreščak</dc:creator>
  <cp:lastModifiedBy>Valentina Fabjančič Hreščak</cp:lastModifiedBy>
  <cp:lastPrinted>2025-07-15T10:44:28Z</cp:lastPrinted>
  <dcterms:created xsi:type="dcterms:W3CDTF">2015-06-05T18:19:34Z</dcterms:created>
  <dcterms:modified xsi:type="dcterms:W3CDTF">2025-10-10T10:09:27Z</dcterms:modified>
</cp:coreProperties>
</file>